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1211E5F9-979A-4300-A2B0-9546C01EAF5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V37" i="2"/>
  <c r="V44" i="2" s="1"/>
  <c r="U37" i="2"/>
  <c r="T37" i="2"/>
  <c r="T44" i="2" s="1"/>
  <c r="S37" i="2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J37" i="2"/>
  <c r="I37" i="2"/>
  <c r="I44" i="2" s="1"/>
  <c r="H37" i="2"/>
  <c r="H44" i="2" s="1"/>
  <c r="G37" i="2"/>
  <c r="F37" i="2"/>
  <c r="F44" i="2" s="1"/>
  <c r="E37" i="2"/>
  <c r="D37" i="2"/>
  <c r="C37" i="2"/>
  <c r="Q26" i="2"/>
  <c r="AA25" i="2"/>
  <c r="Y25" i="2"/>
  <c r="X25" i="2"/>
  <c r="Z25" i="2" s="1"/>
  <c r="W25" i="2"/>
  <c r="V25" i="2"/>
  <c r="U25" i="2"/>
  <c r="T25" i="2"/>
  <c r="S25" i="2"/>
  <c r="R25" i="2"/>
  <c r="R26" i="2" s="1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W13" i="2"/>
  <c r="W26" i="2" s="1"/>
  <c r="V13" i="2"/>
  <c r="V26" i="2" s="1"/>
  <c r="V45" i="2" s="1"/>
  <c r="U13" i="2"/>
  <c r="U26" i="2" s="1"/>
  <c r="T13" i="2"/>
  <c r="T26" i="2" s="1"/>
  <c r="S13" i="2"/>
  <c r="R13" i="2"/>
  <c r="Q13" i="2"/>
  <c r="P13" i="2"/>
  <c r="P26" i="2" s="1"/>
  <c r="O13" i="2"/>
  <c r="O26" i="2" s="1"/>
  <c r="N13" i="2"/>
  <c r="N26" i="2" s="1"/>
  <c r="M13" i="2"/>
  <c r="L13" i="2"/>
  <c r="K13" i="2"/>
  <c r="J13" i="2"/>
  <c r="I13" i="2"/>
  <c r="I26" i="2" s="1"/>
  <c r="H13" i="2"/>
  <c r="G13" i="2"/>
  <c r="G26" i="2" s="1"/>
  <c r="F13" i="2"/>
  <c r="F26" i="2" s="1"/>
  <c r="F45" i="2" s="1"/>
  <c r="E13" i="2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F44" i="3" s="1"/>
  <c r="E43" i="3"/>
  <c r="D43" i="3"/>
  <c r="C43" i="3"/>
  <c r="AA37" i="3"/>
  <c r="AA44" i="3" s="1"/>
  <c r="Y37" i="3"/>
  <c r="Y44" i="3" s="1"/>
  <c r="X37" i="3"/>
  <c r="W37" i="3"/>
  <c r="V37" i="3"/>
  <c r="U37" i="3"/>
  <c r="T37" i="3"/>
  <c r="S37" i="3"/>
  <c r="S44" i="3" s="1"/>
  <c r="R37" i="3"/>
  <c r="R44" i="3" s="1"/>
  <c r="Q37" i="3"/>
  <c r="P37" i="3"/>
  <c r="P44" i="3" s="1"/>
  <c r="O37" i="3"/>
  <c r="N37" i="3"/>
  <c r="M37" i="3"/>
  <c r="M44" i="3" s="1"/>
  <c r="L37" i="3"/>
  <c r="K37" i="3"/>
  <c r="J37" i="3"/>
  <c r="J44" i="3" s="1"/>
  <c r="I37" i="3"/>
  <c r="I44" i="3" s="1"/>
  <c r="H37" i="3"/>
  <c r="H44" i="3" s="1"/>
  <c r="G37" i="3"/>
  <c r="F37" i="3"/>
  <c r="E37" i="3"/>
  <c r="D37" i="3"/>
  <c r="D44" i="3" s="1"/>
  <c r="C37" i="3"/>
  <c r="C44" i="3" s="1"/>
  <c r="Y26" i="3"/>
  <c r="Y45" i="3" s="1"/>
  <c r="AA25" i="3"/>
  <c r="Y25" i="3"/>
  <c r="X25" i="3"/>
  <c r="Z25" i="3" s="1"/>
  <c r="W25" i="3"/>
  <c r="V25" i="3"/>
  <c r="U25" i="3"/>
  <c r="T25" i="3"/>
  <c r="S25" i="3"/>
  <c r="R25" i="3"/>
  <c r="R26" i="3" s="1"/>
  <c r="R45" i="3" s="1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W13" i="3"/>
  <c r="W26" i="3" s="1"/>
  <c r="V13" i="3"/>
  <c r="V26" i="3" s="1"/>
  <c r="U13" i="3"/>
  <c r="T13" i="3"/>
  <c r="S13" i="3"/>
  <c r="S26" i="3" s="1"/>
  <c r="R13" i="3"/>
  <c r="Q13" i="3"/>
  <c r="Q26" i="3" s="1"/>
  <c r="P13" i="3"/>
  <c r="P26" i="3" s="1"/>
  <c r="P45" i="3" s="1"/>
  <c r="O13" i="3"/>
  <c r="O26" i="3" s="1"/>
  <c r="N13" i="3"/>
  <c r="M13" i="3"/>
  <c r="L13" i="3"/>
  <c r="L26" i="3" s="1"/>
  <c r="K13" i="3"/>
  <c r="K26" i="3" s="1"/>
  <c r="J13" i="3"/>
  <c r="I13" i="3"/>
  <c r="I26" i="3" s="1"/>
  <c r="I45" i="3" s="1"/>
  <c r="H13" i="3"/>
  <c r="G13" i="3"/>
  <c r="F13" i="3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W44" i="4" s="1"/>
  <c r="V43" i="4"/>
  <c r="V44" i="4" s="1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P37" i="4"/>
  <c r="O37" i="4"/>
  <c r="N37" i="4"/>
  <c r="M37" i="4"/>
  <c r="M44" i="4" s="1"/>
  <c r="L37" i="4"/>
  <c r="K37" i="4"/>
  <c r="J37" i="4"/>
  <c r="J44" i="4" s="1"/>
  <c r="I37" i="4"/>
  <c r="I44" i="4" s="1"/>
  <c r="H37" i="4"/>
  <c r="G37" i="4"/>
  <c r="F37" i="4"/>
  <c r="F44" i="4" s="1"/>
  <c r="E37" i="4"/>
  <c r="D37" i="4"/>
  <c r="C37" i="4"/>
  <c r="C44" i="4" s="1"/>
  <c r="Y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J26" i="4" s="1"/>
  <c r="J45" i="4" s="1"/>
  <c r="I25" i="4"/>
  <c r="H25" i="4"/>
  <c r="G25" i="4"/>
  <c r="F25" i="4"/>
  <c r="E25" i="4"/>
  <c r="D25" i="4"/>
  <c r="C25" i="4"/>
  <c r="AA13" i="4"/>
  <c r="AA26" i="4" s="1"/>
  <c r="Y13" i="4"/>
  <c r="X13" i="4"/>
  <c r="W13" i="4"/>
  <c r="V13" i="4"/>
  <c r="V26" i="4" s="1"/>
  <c r="U13" i="4"/>
  <c r="U26" i="4" s="1"/>
  <c r="T13" i="4"/>
  <c r="T26" i="4" s="1"/>
  <c r="T45" i="4" s="1"/>
  <c r="S13" i="4"/>
  <c r="S26" i="4" s="1"/>
  <c r="S45" i="4" s="1"/>
  <c r="R13" i="4"/>
  <c r="Q13" i="4"/>
  <c r="Q26" i="4" s="1"/>
  <c r="P13" i="4"/>
  <c r="O13" i="4"/>
  <c r="N13" i="4"/>
  <c r="N26" i="4" s="1"/>
  <c r="N45" i="4" s="1"/>
  <c r="M13" i="4"/>
  <c r="L13" i="4"/>
  <c r="K13" i="4"/>
  <c r="K26" i="4" s="1"/>
  <c r="J13" i="4"/>
  <c r="I13" i="4"/>
  <c r="H13" i="4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U37" i="5"/>
  <c r="T37" i="5"/>
  <c r="S37" i="5"/>
  <c r="R37" i="5"/>
  <c r="R44" i="5" s="1"/>
  <c r="Q37" i="5"/>
  <c r="Q44" i="5" s="1"/>
  <c r="P37" i="5"/>
  <c r="P44" i="5" s="1"/>
  <c r="O37" i="5"/>
  <c r="N37" i="5"/>
  <c r="M37" i="5"/>
  <c r="L37" i="5"/>
  <c r="K37" i="5"/>
  <c r="K44" i="5" s="1"/>
  <c r="J37" i="5"/>
  <c r="J44" i="5" s="1"/>
  <c r="I37" i="5"/>
  <c r="I44" i="5" s="1"/>
  <c r="H37" i="5"/>
  <c r="G37" i="5"/>
  <c r="F37" i="5"/>
  <c r="E37" i="5"/>
  <c r="E44" i="5" s="1"/>
  <c r="D37" i="5"/>
  <c r="D44" i="5" s="1"/>
  <c r="C37" i="5"/>
  <c r="Y26" i="5"/>
  <c r="Q26" i="5"/>
  <c r="Q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J26" i="5" s="1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U13" i="5"/>
  <c r="T13" i="5"/>
  <c r="S13" i="5"/>
  <c r="S26" i="5" s="1"/>
  <c r="R13" i="5"/>
  <c r="Q13" i="5"/>
  <c r="P13" i="5"/>
  <c r="O13" i="5"/>
  <c r="O26" i="5" s="1"/>
  <c r="N13" i="5"/>
  <c r="M13" i="5"/>
  <c r="M26" i="5" s="1"/>
  <c r="L13" i="5"/>
  <c r="L26" i="5" s="1"/>
  <c r="K13" i="5"/>
  <c r="K26" i="5" s="1"/>
  <c r="K45" i="5" s="1"/>
  <c r="J13" i="5"/>
  <c r="I13" i="5"/>
  <c r="I26" i="5" s="1"/>
  <c r="I45" i="5" s="1"/>
  <c r="H13" i="5"/>
  <c r="H26" i="5" s="1"/>
  <c r="G13" i="5"/>
  <c r="F13" i="5"/>
  <c r="E13" i="5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T37" i="6"/>
  <c r="T44" i="6" s="1"/>
  <c r="S37" i="6"/>
  <c r="S44" i="6" s="1"/>
  <c r="R37" i="6"/>
  <c r="R44" i="6" s="1"/>
  <c r="Q37" i="6"/>
  <c r="P37" i="6"/>
  <c r="O37" i="6"/>
  <c r="N37" i="6"/>
  <c r="N44" i="6" s="1"/>
  <c r="M37" i="6"/>
  <c r="M44" i="6" s="1"/>
  <c r="L37" i="6"/>
  <c r="L44" i="6" s="1"/>
  <c r="K37" i="6"/>
  <c r="K44" i="6" s="1"/>
  <c r="J37" i="6"/>
  <c r="I37" i="6"/>
  <c r="H37" i="6"/>
  <c r="G37" i="6"/>
  <c r="F37" i="6"/>
  <c r="F44" i="6" s="1"/>
  <c r="E37" i="6"/>
  <c r="E44" i="6" s="1"/>
  <c r="D37" i="6"/>
  <c r="D44" i="6" s="1"/>
  <c r="C37" i="6"/>
  <c r="C44" i="6" s="1"/>
  <c r="W26" i="6"/>
  <c r="Q26" i="6"/>
  <c r="AA25" i="6"/>
  <c r="Y25" i="6"/>
  <c r="X25" i="6"/>
  <c r="W25" i="6"/>
  <c r="V25" i="6"/>
  <c r="U25" i="6"/>
  <c r="T25" i="6"/>
  <c r="S25" i="6"/>
  <c r="R25" i="6"/>
  <c r="R26" i="6" s="1"/>
  <c r="Q25" i="6"/>
  <c r="P25" i="6"/>
  <c r="O25" i="6"/>
  <c r="N25" i="6"/>
  <c r="M25" i="6"/>
  <c r="L25" i="6"/>
  <c r="K25" i="6"/>
  <c r="J25" i="6"/>
  <c r="J26" i="6" s="1"/>
  <c r="I25" i="6"/>
  <c r="I26" i="6" s="1"/>
  <c r="H25" i="6"/>
  <c r="G25" i="6"/>
  <c r="F25" i="6"/>
  <c r="E25" i="6"/>
  <c r="D25" i="6"/>
  <c r="C25" i="6"/>
  <c r="AA13" i="6"/>
  <c r="Y13" i="6"/>
  <c r="X13" i="6"/>
  <c r="W13" i="6"/>
  <c r="V13" i="6"/>
  <c r="V26" i="6" s="1"/>
  <c r="U13" i="6"/>
  <c r="U26" i="6" s="1"/>
  <c r="T13" i="6"/>
  <c r="T26" i="6" s="1"/>
  <c r="T45" i="6" s="1"/>
  <c r="S13" i="6"/>
  <c r="R13" i="6"/>
  <c r="Q13" i="6"/>
  <c r="P13" i="6"/>
  <c r="P26" i="6" s="1"/>
  <c r="O13" i="6"/>
  <c r="O26" i="6" s="1"/>
  <c r="O45" i="6" s="1"/>
  <c r="N13" i="6"/>
  <c r="N26" i="6" s="1"/>
  <c r="M13" i="6"/>
  <c r="M26" i="6" s="1"/>
  <c r="L13" i="6"/>
  <c r="L26" i="6" s="1"/>
  <c r="L45" i="6" s="1"/>
  <c r="K13" i="6"/>
  <c r="K26" i="6" s="1"/>
  <c r="K45" i="6" s="1"/>
  <c r="J13" i="6"/>
  <c r="I13" i="6"/>
  <c r="H13" i="6"/>
  <c r="G13" i="6"/>
  <c r="G26" i="6" s="1"/>
  <c r="F13" i="6"/>
  <c r="F26" i="6" s="1"/>
  <c r="E13" i="6"/>
  <c r="E26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H44" i="7" s="1"/>
  <c r="G43" i="7"/>
  <c r="G44" i="7" s="1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P37" i="7"/>
  <c r="O37" i="7"/>
  <c r="N37" i="7"/>
  <c r="M37" i="7"/>
  <c r="L37" i="7"/>
  <c r="L44" i="7" s="1"/>
  <c r="K37" i="7"/>
  <c r="K44" i="7" s="1"/>
  <c r="J37" i="7"/>
  <c r="J44" i="7" s="1"/>
  <c r="I37" i="7"/>
  <c r="H37" i="7"/>
  <c r="G37" i="7"/>
  <c r="F37" i="7"/>
  <c r="F44" i="7" s="1"/>
  <c r="E37" i="7"/>
  <c r="D37" i="7"/>
  <c r="D44" i="7" s="1"/>
  <c r="C37" i="7"/>
  <c r="C44" i="7" s="1"/>
  <c r="C45" i="7" s="1"/>
  <c r="AA26" i="7"/>
  <c r="AA45" i="7" s="1"/>
  <c r="Y26" i="7"/>
  <c r="W26" i="7"/>
  <c r="V26" i="7"/>
  <c r="R26" i="7"/>
  <c r="Q26" i="7"/>
  <c r="D26" i="7"/>
  <c r="C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G26" i="7" s="1"/>
  <c r="F25" i="7"/>
  <c r="E25" i="7"/>
  <c r="D25" i="7"/>
  <c r="C25" i="7"/>
  <c r="AA13" i="7"/>
  <c r="Y13" i="7"/>
  <c r="X13" i="7"/>
  <c r="W13" i="7"/>
  <c r="V13" i="7"/>
  <c r="U13" i="7"/>
  <c r="T13" i="7"/>
  <c r="S13" i="7"/>
  <c r="S26" i="7" s="1"/>
  <c r="R13" i="7"/>
  <c r="Q13" i="7"/>
  <c r="P13" i="7"/>
  <c r="P26" i="7" s="1"/>
  <c r="O13" i="7"/>
  <c r="O26" i="7" s="1"/>
  <c r="O45" i="7" s="1"/>
  <c r="N13" i="7"/>
  <c r="N26" i="7" s="1"/>
  <c r="M13" i="7"/>
  <c r="M26" i="7" s="1"/>
  <c r="L13" i="7"/>
  <c r="K13" i="7"/>
  <c r="K26" i="7" s="1"/>
  <c r="J13" i="7"/>
  <c r="I13" i="7"/>
  <c r="I26" i="7" s="1"/>
  <c r="H13" i="7"/>
  <c r="G13" i="7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O44" i="8"/>
  <c r="AA43" i="8"/>
  <c r="Y43" i="8"/>
  <c r="X43" i="8"/>
  <c r="X44" i="8" s="1"/>
  <c r="W43" i="8"/>
  <c r="W44" i="8" s="1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C44" i="8" s="1"/>
  <c r="AA37" i="8"/>
  <c r="AA44" i="8" s="1"/>
  <c r="Y37" i="8"/>
  <c r="Y44" i="8" s="1"/>
  <c r="X37" i="8"/>
  <c r="W37" i="8"/>
  <c r="V37" i="8"/>
  <c r="U37" i="8"/>
  <c r="U44" i="8" s="1"/>
  <c r="T37" i="8"/>
  <c r="T44" i="8" s="1"/>
  <c r="S37" i="8"/>
  <c r="S44" i="8" s="1"/>
  <c r="R37" i="8"/>
  <c r="Q37" i="8"/>
  <c r="P37" i="8"/>
  <c r="O37" i="8"/>
  <c r="N37" i="8"/>
  <c r="N44" i="8" s="1"/>
  <c r="M37" i="8"/>
  <c r="M44" i="8" s="1"/>
  <c r="L37" i="8"/>
  <c r="K37" i="8"/>
  <c r="K44" i="8" s="1"/>
  <c r="J37" i="8"/>
  <c r="J44" i="8" s="1"/>
  <c r="I37" i="8"/>
  <c r="H37" i="8"/>
  <c r="G37" i="8"/>
  <c r="F37" i="8"/>
  <c r="F44" i="8" s="1"/>
  <c r="E37" i="8"/>
  <c r="E44" i="8" s="1"/>
  <c r="D37" i="8"/>
  <c r="D44" i="8" s="1"/>
  <c r="C37" i="8"/>
  <c r="AA25" i="8"/>
  <c r="Y25" i="8"/>
  <c r="X25" i="8"/>
  <c r="W25" i="8"/>
  <c r="V25" i="8"/>
  <c r="U25" i="8"/>
  <c r="T25" i="8"/>
  <c r="S25" i="8"/>
  <c r="R25" i="8"/>
  <c r="R26" i="8" s="1"/>
  <c r="Q25" i="8"/>
  <c r="P25" i="8"/>
  <c r="O25" i="8"/>
  <c r="N25" i="8"/>
  <c r="M25" i="8"/>
  <c r="L25" i="8"/>
  <c r="K25" i="8"/>
  <c r="J25" i="8"/>
  <c r="J26" i="8" s="1"/>
  <c r="I25" i="8"/>
  <c r="H25" i="8"/>
  <c r="G25" i="8"/>
  <c r="F25" i="8"/>
  <c r="E25" i="8"/>
  <c r="D25" i="8"/>
  <c r="C25" i="8"/>
  <c r="AA13" i="8"/>
  <c r="Y13" i="8"/>
  <c r="X13" i="8"/>
  <c r="W13" i="8"/>
  <c r="W26" i="8" s="1"/>
  <c r="V13" i="8"/>
  <c r="V26" i="8" s="1"/>
  <c r="U13" i="8"/>
  <c r="U26" i="8" s="1"/>
  <c r="U45" i="8" s="1"/>
  <c r="T13" i="8"/>
  <c r="T26" i="8" s="1"/>
  <c r="S13" i="8"/>
  <c r="S26" i="8" s="1"/>
  <c r="R13" i="8"/>
  <c r="Q13" i="8"/>
  <c r="Q26" i="8" s="1"/>
  <c r="P13" i="8"/>
  <c r="O13" i="8"/>
  <c r="N13" i="8"/>
  <c r="N26" i="8" s="1"/>
  <c r="N45" i="8" s="1"/>
  <c r="M13" i="8"/>
  <c r="L13" i="8"/>
  <c r="K13" i="8"/>
  <c r="K26" i="8" s="1"/>
  <c r="J13" i="8"/>
  <c r="I13" i="8"/>
  <c r="H13" i="8"/>
  <c r="H26" i="8" s="1"/>
  <c r="G13" i="8"/>
  <c r="G26" i="8" s="1"/>
  <c r="F13" i="8"/>
  <c r="F26" i="8" s="1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W44" i="9" s="1"/>
  <c r="V43" i="9"/>
  <c r="V44" i="9" s="1"/>
  <c r="U43" i="9"/>
  <c r="T43" i="9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Z37" i="9"/>
  <c r="Y37" i="9"/>
  <c r="X37" i="9"/>
  <c r="X44" i="9" s="1"/>
  <c r="Z44" i="9" s="1"/>
  <c r="W37" i="9"/>
  <c r="V37" i="9"/>
  <c r="U37" i="9"/>
  <c r="T37" i="9"/>
  <c r="S37" i="9"/>
  <c r="S44" i="9" s="1"/>
  <c r="R37" i="9"/>
  <c r="R44" i="9" s="1"/>
  <c r="Q37" i="9"/>
  <c r="P37" i="9"/>
  <c r="P44" i="9" s="1"/>
  <c r="O37" i="9"/>
  <c r="N37" i="9"/>
  <c r="M37" i="9"/>
  <c r="M44" i="9" s="1"/>
  <c r="L37" i="9"/>
  <c r="L44" i="9" s="1"/>
  <c r="K37" i="9"/>
  <c r="K44" i="9" s="1"/>
  <c r="J37" i="9"/>
  <c r="J44" i="9" s="1"/>
  <c r="I37" i="9"/>
  <c r="H37" i="9"/>
  <c r="H44" i="9" s="1"/>
  <c r="G37" i="9"/>
  <c r="F37" i="9"/>
  <c r="E37" i="9"/>
  <c r="D37" i="9"/>
  <c r="D44" i="9" s="1"/>
  <c r="C37" i="9"/>
  <c r="C44" i="9" s="1"/>
  <c r="AA26" i="9"/>
  <c r="U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J26" i="9" s="1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U13" i="9"/>
  <c r="T13" i="9"/>
  <c r="T26" i="9" s="1"/>
  <c r="S13" i="9"/>
  <c r="S26" i="9" s="1"/>
  <c r="R13" i="9"/>
  <c r="Q13" i="9"/>
  <c r="Q26" i="9" s="1"/>
  <c r="P13" i="9"/>
  <c r="P26" i="9" s="1"/>
  <c r="O13" i="9"/>
  <c r="O26" i="9" s="1"/>
  <c r="N13" i="9"/>
  <c r="M13" i="9"/>
  <c r="L13" i="9"/>
  <c r="L26" i="9" s="1"/>
  <c r="K13" i="9"/>
  <c r="J13" i="9"/>
  <c r="I13" i="9"/>
  <c r="I26" i="9" s="1"/>
  <c r="H13" i="9"/>
  <c r="G13" i="9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5" i="10"/>
  <c r="P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W37" i="10"/>
  <c r="V37" i="10"/>
  <c r="U37" i="10"/>
  <c r="U44" i="10" s="1"/>
  <c r="T37" i="10"/>
  <c r="S37" i="10"/>
  <c r="R37" i="10"/>
  <c r="R44" i="10" s="1"/>
  <c r="Q37" i="10"/>
  <c r="Q44" i="10" s="1"/>
  <c r="P37" i="10"/>
  <c r="O37" i="10"/>
  <c r="O44" i="10" s="1"/>
  <c r="N37" i="10"/>
  <c r="M37" i="10"/>
  <c r="L37" i="10"/>
  <c r="K37" i="10"/>
  <c r="K44" i="10" s="1"/>
  <c r="J37" i="10"/>
  <c r="J44" i="10" s="1"/>
  <c r="I37" i="10"/>
  <c r="I44" i="10" s="1"/>
  <c r="H37" i="10"/>
  <c r="G37" i="10"/>
  <c r="G44" i="10" s="1"/>
  <c r="F37" i="10"/>
  <c r="E37" i="10"/>
  <c r="D37" i="10"/>
  <c r="D44" i="10" s="1"/>
  <c r="C37" i="10"/>
  <c r="C44" i="10" s="1"/>
  <c r="R26" i="10"/>
  <c r="R45" i="10" s="1"/>
  <c r="J26" i="10"/>
  <c r="AA25" i="10"/>
  <c r="AA26" i="10" s="1"/>
  <c r="AA45" i="10" s="1"/>
  <c r="Y25" i="10"/>
  <c r="X25" i="10"/>
  <c r="W25" i="10"/>
  <c r="V25" i="10"/>
  <c r="U25" i="10"/>
  <c r="T25" i="10"/>
  <c r="S25" i="10"/>
  <c r="S26" i="10" s="1"/>
  <c r="R25" i="10"/>
  <c r="Q25" i="10"/>
  <c r="P25" i="10"/>
  <c r="O25" i="10"/>
  <c r="N25" i="10"/>
  <c r="M25" i="10"/>
  <c r="L25" i="10"/>
  <c r="K25" i="10"/>
  <c r="K26" i="10" s="1"/>
  <c r="K45" i="10" s="1"/>
  <c r="J25" i="10"/>
  <c r="I25" i="10"/>
  <c r="H25" i="10"/>
  <c r="G25" i="10"/>
  <c r="F25" i="10"/>
  <c r="E25" i="10"/>
  <c r="D25" i="10"/>
  <c r="C25" i="10"/>
  <c r="C26" i="10" s="1"/>
  <c r="C45" i="10" s="1"/>
  <c r="AA13" i="10"/>
  <c r="Y13" i="10"/>
  <c r="X13" i="10"/>
  <c r="X26" i="10" s="1"/>
  <c r="W13" i="10"/>
  <c r="W26" i="10" s="1"/>
  <c r="V13" i="10"/>
  <c r="V26" i="10" s="1"/>
  <c r="U13" i="10"/>
  <c r="U26" i="10" s="1"/>
  <c r="T13" i="10"/>
  <c r="S13" i="10"/>
  <c r="R13" i="10"/>
  <c r="Q13" i="10"/>
  <c r="Q26" i="10" s="1"/>
  <c r="Q45" i="10" s="1"/>
  <c r="P13" i="10"/>
  <c r="P26" i="10" s="1"/>
  <c r="O13" i="10"/>
  <c r="O26" i="10" s="1"/>
  <c r="N13" i="10"/>
  <c r="N26" i="10" s="1"/>
  <c r="M13" i="10"/>
  <c r="M26" i="10" s="1"/>
  <c r="L13" i="10"/>
  <c r="K13" i="10"/>
  <c r="J13" i="10"/>
  <c r="I13" i="10"/>
  <c r="I26" i="10" s="1"/>
  <c r="H13" i="10"/>
  <c r="H26" i="10" s="1"/>
  <c r="G13" i="10"/>
  <c r="F13" i="10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S37" i="11"/>
  <c r="R37" i="11"/>
  <c r="Q37" i="11"/>
  <c r="Q44" i="11" s="1"/>
  <c r="P37" i="11"/>
  <c r="O37" i="11"/>
  <c r="O44" i="11" s="1"/>
  <c r="N37" i="11"/>
  <c r="M37" i="11"/>
  <c r="L37" i="11"/>
  <c r="L44" i="11" s="1"/>
  <c r="K37" i="11"/>
  <c r="K44" i="11" s="1"/>
  <c r="J37" i="11"/>
  <c r="J44" i="11" s="1"/>
  <c r="I37" i="11"/>
  <c r="I44" i="11" s="1"/>
  <c r="H37" i="11"/>
  <c r="G37" i="11"/>
  <c r="F37" i="11"/>
  <c r="E37" i="11"/>
  <c r="E44" i="11" s="1"/>
  <c r="D37" i="11"/>
  <c r="D44" i="11" s="1"/>
  <c r="C37" i="11"/>
  <c r="C44" i="11" s="1"/>
  <c r="R26" i="11"/>
  <c r="J26" i="11"/>
  <c r="J45" i="11" s="1"/>
  <c r="AA25" i="11"/>
  <c r="AA26" i="11" s="1"/>
  <c r="AA45" i="11" s="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C26" i="11" s="1"/>
  <c r="C45" i="11" s="1"/>
  <c r="AA13" i="11"/>
  <c r="Y13" i="11"/>
  <c r="X13" i="11"/>
  <c r="X26" i="11" s="1"/>
  <c r="W13" i="11"/>
  <c r="W26" i="11" s="1"/>
  <c r="V13" i="11"/>
  <c r="U13" i="11"/>
  <c r="T13" i="11"/>
  <c r="S13" i="11"/>
  <c r="R13" i="11"/>
  <c r="Q13" i="11"/>
  <c r="Q26" i="11" s="1"/>
  <c r="P13" i="11"/>
  <c r="P26" i="11" s="1"/>
  <c r="O13" i="11"/>
  <c r="N13" i="11"/>
  <c r="M13" i="11"/>
  <c r="M26" i="11" s="1"/>
  <c r="L13" i="11"/>
  <c r="L26" i="11" s="1"/>
  <c r="L45" i="11" s="1"/>
  <c r="K13" i="11"/>
  <c r="J13" i="11"/>
  <c r="I13" i="11"/>
  <c r="I26" i="11" s="1"/>
  <c r="H13" i="11"/>
  <c r="H26" i="11" s="1"/>
  <c r="G13" i="11"/>
  <c r="G26" i="11" s="1"/>
  <c r="F13" i="11"/>
  <c r="E13" i="11"/>
  <c r="D13" i="1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O37" i="12"/>
  <c r="O44" i="12" s="1"/>
  <c r="N37" i="12"/>
  <c r="N44" i="12" s="1"/>
  <c r="M37" i="12"/>
  <c r="M44" i="12" s="1"/>
  <c r="L37" i="12"/>
  <c r="K37" i="12"/>
  <c r="J37" i="12"/>
  <c r="I37" i="12"/>
  <c r="H37" i="12"/>
  <c r="G37" i="12"/>
  <c r="G44" i="12" s="1"/>
  <c r="F37" i="12"/>
  <c r="F44" i="12" s="1"/>
  <c r="E37" i="12"/>
  <c r="E44" i="12" s="1"/>
  <c r="D37" i="12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K26" i="12" s="1"/>
  <c r="J25" i="12"/>
  <c r="J26" i="12" s="1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Z26" i="12" s="1"/>
  <c r="W13" i="12"/>
  <c r="W26" i="12" s="1"/>
  <c r="W45" i="12" s="1"/>
  <c r="V13" i="12"/>
  <c r="V26" i="12" s="1"/>
  <c r="V45" i="12" s="1"/>
  <c r="U13" i="12"/>
  <c r="T13" i="12"/>
  <c r="T26" i="12" s="1"/>
  <c r="T45" i="12" s="1"/>
  <c r="S13" i="12"/>
  <c r="R13" i="12"/>
  <c r="R26" i="12" s="1"/>
  <c r="Q13" i="12"/>
  <c r="P13" i="12"/>
  <c r="O13" i="12"/>
  <c r="O26" i="12" s="1"/>
  <c r="N13" i="12"/>
  <c r="N26" i="12" s="1"/>
  <c r="M13" i="12"/>
  <c r="M26" i="12" s="1"/>
  <c r="L13" i="12"/>
  <c r="L26" i="12" s="1"/>
  <c r="K13" i="12"/>
  <c r="J13" i="12"/>
  <c r="I13" i="12"/>
  <c r="H13" i="12"/>
  <c r="H26" i="12" s="1"/>
  <c r="G13" i="12"/>
  <c r="G26" i="12" s="1"/>
  <c r="F13" i="12"/>
  <c r="F26" i="12" s="1"/>
  <c r="F45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O44" i="13"/>
  <c r="G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AA37" i="13"/>
  <c r="Y37" i="13"/>
  <c r="X37" i="13"/>
  <c r="Z37" i="13" s="1"/>
  <c r="W37" i="13"/>
  <c r="V37" i="13"/>
  <c r="V44" i="13" s="1"/>
  <c r="U37" i="13"/>
  <c r="U44" i="13" s="1"/>
  <c r="T37" i="13"/>
  <c r="S37" i="13"/>
  <c r="R37" i="13"/>
  <c r="R44" i="13" s="1"/>
  <c r="Q37" i="13"/>
  <c r="Q44" i="13" s="1"/>
  <c r="P37" i="13"/>
  <c r="O37" i="13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F37" i="13"/>
  <c r="F44" i="13" s="1"/>
  <c r="E37" i="13"/>
  <c r="D37" i="13"/>
  <c r="C37" i="13"/>
  <c r="J26" i="13"/>
  <c r="AA25" i="13"/>
  <c r="AA26" i="13" s="1"/>
  <c r="Y25" i="13"/>
  <c r="X25" i="13"/>
  <c r="Z25" i="13" s="1"/>
  <c r="W25" i="13"/>
  <c r="V25" i="13"/>
  <c r="U25" i="13"/>
  <c r="T25" i="13"/>
  <c r="S25" i="13"/>
  <c r="S26" i="13" s="1"/>
  <c r="R25" i="13"/>
  <c r="Q25" i="13"/>
  <c r="P25" i="13"/>
  <c r="O25" i="13"/>
  <c r="N25" i="13"/>
  <c r="M25" i="13"/>
  <c r="L25" i="13"/>
  <c r="K25" i="13"/>
  <c r="K26" i="13" s="1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Z26" i="13" s="1"/>
  <c r="W13" i="13"/>
  <c r="W26" i="13" s="1"/>
  <c r="V13" i="13"/>
  <c r="U13" i="13"/>
  <c r="U26" i="13" s="1"/>
  <c r="T13" i="13"/>
  <c r="T26" i="13" s="1"/>
  <c r="S13" i="13"/>
  <c r="R13" i="13"/>
  <c r="Q13" i="13"/>
  <c r="Q26" i="13" s="1"/>
  <c r="Q45" i="13" s="1"/>
  <c r="P13" i="13"/>
  <c r="P26" i="13" s="1"/>
  <c r="O13" i="13"/>
  <c r="O26" i="13" s="1"/>
  <c r="N13" i="13"/>
  <c r="N26" i="13" s="1"/>
  <c r="M13" i="13"/>
  <c r="L13" i="13"/>
  <c r="K13" i="13"/>
  <c r="J13" i="13"/>
  <c r="I13" i="13"/>
  <c r="I26" i="13" s="1"/>
  <c r="H13" i="13"/>
  <c r="H26" i="13" s="1"/>
  <c r="G13" i="13"/>
  <c r="G26" i="13" s="1"/>
  <c r="F13" i="13"/>
  <c r="E13" i="13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R44" i="14"/>
  <c r="P44" i="14"/>
  <c r="AA43" i="14"/>
  <c r="Y43" i="14"/>
  <c r="X43" i="14"/>
  <c r="X44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K44" i="14" s="1"/>
  <c r="J43" i="14"/>
  <c r="I43" i="14"/>
  <c r="H43" i="14"/>
  <c r="H44" i="14" s="1"/>
  <c r="G43" i="14"/>
  <c r="F43" i="14"/>
  <c r="E43" i="14"/>
  <c r="D43" i="14"/>
  <c r="C43" i="14"/>
  <c r="C44" i="14" s="1"/>
  <c r="AA37" i="14"/>
  <c r="Y37" i="14"/>
  <c r="X37" i="14"/>
  <c r="Z37" i="14" s="1"/>
  <c r="W37" i="14"/>
  <c r="V37" i="14"/>
  <c r="V44" i="14" s="1"/>
  <c r="U37" i="14"/>
  <c r="U44" i="14" s="1"/>
  <c r="T37" i="14"/>
  <c r="T44" i="14" s="1"/>
  <c r="S37" i="14"/>
  <c r="R37" i="14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C37" i="14"/>
  <c r="T26" i="14"/>
  <c r="AA25" i="14"/>
  <c r="Y25" i="14"/>
  <c r="X25" i="14"/>
  <c r="W25" i="14"/>
  <c r="V25" i="14"/>
  <c r="U25" i="14"/>
  <c r="T25" i="14"/>
  <c r="S25" i="14"/>
  <c r="S26" i="14" s="1"/>
  <c r="R25" i="14"/>
  <c r="Q25" i="14"/>
  <c r="P25" i="14"/>
  <c r="O25" i="14"/>
  <c r="N25" i="14"/>
  <c r="M25" i="14"/>
  <c r="L25" i="14"/>
  <c r="K25" i="14"/>
  <c r="J25" i="14"/>
  <c r="I25" i="14"/>
  <c r="H25" i="14"/>
  <c r="H26" i="14" s="1"/>
  <c r="H45" i="14" s="1"/>
  <c r="G25" i="14"/>
  <c r="F25" i="14"/>
  <c r="E25" i="14"/>
  <c r="D25" i="14"/>
  <c r="C25" i="14"/>
  <c r="C26" i="14" s="1"/>
  <c r="C45" i="14" s="1"/>
  <c r="AA13" i="14"/>
  <c r="AA26" i="14" s="1"/>
  <c r="Y13" i="14"/>
  <c r="X13" i="14"/>
  <c r="W13" i="14"/>
  <c r="W26" i="14" s="1"/>
  <c r="W45" i="14" s="1"/>
  <c r="V13" i="14"/>
  <c r="V26" i="14" s="1"/>
  <c r="V45" i="14" s="1"/>
  <c r="U13" i="14"/>
  <c r="U26" i="14" s="1"/>
  <c r="T13" i="14"/>
  <c r="S13" i="14"/>
  <c r="R13" i="14"/>
  <c r="R26" i="14" s="1"/>
  <c r="R45" i="14" s="1"/>
  <c r="Q13" i="14"/>
  <c r="P13" i="14"/>
  <c r="O13" i="14"/>
  <c r="N13" i="14"/>
  <c r="M13" i="14"/>
  <c r="M26" i="14" s="1"/>
  <c r="L13" i="14"/>
  <c r="L26" i="14" s="1"/>
  <c r="K13" i="14"/>
  <c r="K26" i="14" s="1"/>
  <c r="J13" i="14"/>
  <c r="J26" i="14" s="1"/>
  <c r="J45" i="14" s="1"/>
  <c r="I13" i="14"/>
  <c r="H13" i="14"/>
  <c r="G13" i="14"/>
  <c r="F13" i="14"/>
  <c r="F26" i="14" s="1"/>
  <c r="E13" i="14"/>
  <c r="E26" i="14" s="1"/>
  <c r="E45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W44" i="15"/>
  <c r="P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H44" i="15" s="1"/>
  <c r="G43" i="15"/>
  <c r="G44" i="15" s="1"/>
  <c r="F43" i="15"/>
  <c r="E43" i="15"/>
  <c r="D43" i="15"/>
  <c r="C43" i="15"/>
  <c r="AA37" i="15"/>
  <c r="Y37" i="15"/>
  <c r="Z37" i="15" s="1"/>
  <c r="X37" i="15"/>
  <c r="W37" i="15"/>
  <c r="V37" i="15"/>
  <c r="U37" i="15"/>
  <c r="U44" i="15" s="1"/>
  <c r="T37" i="15"/>
  <c r="T44" i="15" s="1"/>
  <c r="S37" i="15"/>
  <c r="S44" i="15" s="1"/>
  <c r="R37" i="15"/>
  <c r="R44" i="15" s="1"/>
  <c r="R45" i="15" s="1"/>
  <c r="Q37" i="15"/>
  <c r="P37" i="15"/>
  <c r="O37" i="15"/>
  <c r="N37" i="15"/>
  <c r="N44" i="15" s="1"/>
  <c r="M37" i="15"/>
  <c r="M44" i="15" s="1"/>
  <c r="L37" i="15"/>
  <c r="L44" i="15" s="1"/>
  <c r="K37" i="15"/>
  <c r="J37" i="15"/>
  <c r="I37" i="15"/>
  <c r="H37" i="15"/>
  <c r="G37" i="15"/>
  <c r="F37" i="15"/>
  <c r="E37" i="15"/>
  <c r="E44" i="15" s="1"/>
  <c r="D37" i="15"/>
  <c r="D44" i="15" s="1"/>
  <c r="C37" i="15"/>
  <c r="C44" i="15" s="1"/>
  <c r="K26" i="15"/>
  <c r="AA25" i="15"/>
  <c r="Y25" i="15"/>
  <c r="X25" i="15"/>
  <c r="W25" i="15"/>
  <c r="V25" i="15"/>
  <c r="V26" i="15" s="1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W13" i="15"/>
  <c r="W26" i="15" s="1"/>
  <c r="W45" i="15" s="1"/>
  <c r="V13" i="15"/>
  <c r="U13" i="15"/>
  <c r="T13" i="15"/>
  <c r="S13" i="15"/>
  <c r="S26" i="15" s="1"/>
  <c r="S45" i="15" s="1"/>
  <c r="R13" i="15"/>
  <c r="R26" i="15" s="1"/>
  <c r="Q13" i="15"/>
  <c r="P13" i="15"/>
  <c r="O13" i="15"/>
  <c r="O26" i="15" s="1"/>
  <c r="N13" i="15"/>
  <c r="N26" i="15" s="1"/>
  <c r="M13" i="15"/>
  <c r="M26" i="15" s="1"/>
  <c r="L13" i="15"/>
  <c r="L26" i="15" s="1"/>
  <c r="K13" i="15"/>
  <c r="J13" i="15"/>
  <c r="I13" i="15"/>
  <c r="H13" i="15"/>
  <c r="G13" i="15"/>
  <c r="G26" i="15" s="1"/>
  <c r="F13" i="15"/>
  <c r="E13" i="15"/>
  <c r="E26" i="15" s="1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5" i="16"/>
  <c r="Y44" i="16"/>
  <c r="W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V37" i="16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L37" i="16"/>
  <c r="L44" i="16" s="1"/>
  <c r="K37" i="16"/>
  <c r="J37" i="16"/>
  <c r="I37" i="16"/>
  <c r="H37" i="16"/>
  <c r="G37" i="16"/>
  <c r="F37" i="16"/>
  <c r="E37" i="16"/>
  <c r="D37" i="16"/>
  <c r="D44" i="16" s="1"/>
  <c r="C37" i="16"/>
  <c r="C44" i="16" s="1"/>
  <c r="AA25" i="16"/>
  <c r="AA26" i="16" s="1"/>
  <c r="Y25" i="16"/>
  <c r="X25" i="16"/>
  <c r="W25" i="16"/>
  <c r="V25" i="16"/>
  <c r="U25" i="16"/>
  <c r="T25" i="16"/>
  <c r="T26" i="16" s="1"/>
  <c r="T45" i="16" s="1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Z13" i="16" s="1"/>
  <c r="W13" i="16"/>
  <c r="W26" i="16" s="1"/>
  <c r="W45" i="16" s="1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P13" i="16"/>
  <c r="O13" i="16"/>
  <c r="N13" i="16"/>
  <c r="N26" i="16" s="1"/>
  <c r="M13" i="16"/>
  <c r="M26" i="16" s="1"/>
  <c r="L13" i="16"/>
  <c r="L26" i="16" s="1"/>
  <c r="K13" i="16"/>
  <c r="K26" i="16" s="1"/>
  <c r="J13" i="16"/>
  <c r="I13" i="16"/>
  <c r="H13" i="16"/>
  <c r="G13" i="16"/>
  <c r="G26" i="16" s="1"/>
  <c r="F13" i="16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5" i="17"/>
  <c r="X44" i="17"/>
  <c r="W44" i="17"/>
  <c r="P44" i="17"/>
  <c r="AA43" i="17"/>
  <c r="AA44" i="17" s="1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M44" i="17" s="1"/>
  <c r="L43" i="17"/>
  <c r="K43" i="17"/>
  <c r="J43" i="17"/>
  <c r="I43" i="17"/>
  <c r="H43" i="17"/>
  <c r="H44" i="17" s="1"/>
  <c r="G43" i="17"/>
  <c r="F43" i="17"/>
  <c r="E43" i="17"/>
  <c r="D43" i="17"/>
  <c r="C43" i="17"/>
  <c r="C44" i="17" s="1"/>
  <c r="AA37" i="17"/>
  <c r="Y37" i="17"/>
  <c r="X37" i="17"/>
  <c r="W37" i="17"/>
  <c r="V37" i="17"/>
  <c r="V44" i="17" s="1"/>
  <c r="U37" i="17"/>
  <c r="U44" i="17" s="1"/>
  <c r="T37" i="17"/>
  <c r="S37" i="17"/>
  <c r="R37" i="17"/>
  <c r="Q37" i="17"/>
  <c r="Q44" i="17" s="1"/>
  <c r="P37" i="17"/>
  <c r="O37" i="17"/>
  <c r="O44" i="17" s="1"/>
  <c r="N37" i="17"/>
  <c r="M37" i="17"/>
  <c r="L37" i="17"/>
  <c r="L44" i="17" s="1"/>
  <c r="K37" i="17"/>
  <c r="J37" i="17"/>
  <c r="J44" i="17" s="1"/>
  <c r="I37" i="17"/>
  <c r="I44" i="17" s="1"/>
  <c r="H37" i="17"/>
  <c r="G37" i="17"/>
  <c r="G44" i="17" s="1"/>
  <c r="F37" i="17"/>
  <c r="F44" i="17" s="1"/>
  <c r="E37" i="17"/>
  <c r="D37" i="17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D26" i="17" s="1"/>
  <c r="C25" i="17"/>
  <c r="AA13" i="17"/>
  <c r="Y13" i="17"/>
  <c r="Y26" i="17" s="1"/>
  <c r="X13" i="17"/>
  <c r="Z13" i="17" s="1"/>
  <c r="W13" i="17"/>
  <c r="W26" i="17" s="1"/>
  <c r="V13" i="17"/>
  <c r="U13" i="17"/>
  <c r="T13" i="17"/>
  <c r="T26" i="17" s="1"/>
  <c r="S13" i="17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L13" i="17"/>
  <c r="K13" i="17"/>
  <c r="J13" i="17"/>
  <c r="J26" i="17" s="1"/>
  <c r="I13" i="17"/>
  <c r="I26" i="17" s="1"/>
  <c r="H13" i="17"/>
  <c r="H26" i="17" s="1"/>
  <c r="G13" i="17"/>
  <c r="G26" i="17" s="1"/>
  <c r="F13" i="17"/>
  <c r="E13" i="17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AA43" i="18"/>
  <c r="Y43" i="18"/>
  <c r="X43" i="18"/>
  <c r="Z43" i="18" s="1"/>
  <c r="W43" i="18"/>
  <c r="W44" i="18" s="1"/>
  <c r="V43" i="18"/>
  <c r="V44" i="18" s="1"/>
  <c r="U43" i="18"/>
  <c r="T43" i="18"/>
  <c r="S43" i="18"/>
  <c r="R43" i="18"/>
  <c r="Q43" i="18"/>
  <c r="Q44" i="18" s="1"/>
  <c r="P43" i="18"/>
  <c r="O43" i="18"/>
  <c r="O44" i="18" s="1"/>
  <c r="N43" i="18"/>
  <c r="M43" i="18"/>
  <c r="L43" i="18"/>
  <c r="K43" i="18"/>
  <c r="J43" i="18"/>
  <c r="I43" i="18"/>
  <c r="H43" i="18"/>
  <c r="G43" i="18"/>
  <c r="G44" i="18" s="1"/>
  <c r="F43" i="18"/>
  <c r="E43" i="18"/>
  <c r="D43" i="18"/>
  <c r="C43" i="18"/>
  <c r="AA37" i="18"/>
  <c r="AA44" i="18" s="1"/>
  <c r="Y37" i="18"/>
  <c r="X37" i="18"/>
  <c r="W37" i="18"/>
  <c r="V37" i="18"/>
  <c r="U37" i="18"/>
  <c r="U44" i="18" s="1"/>
  <c r="T37" i="18"/>
  <c r="T44" i="18" s="1"/>
  <c r="S37" i="18"/>
  <c r="S44" i="18" s="1"/>
  <c r="R37" i="18"/>
  <c r="R44" i="18" s="1"/>
  <c r="Q37" i="18"/>
  <c r="P37" i="18"/>
  <c r="O37" i="18"/>
  <c r="N37" i="18"/>
  <c r="M37" i="18"/>
  <c r="M44" i="18" s="1"/>
  <c r="L37" i="18"/>
  <c r="L44" i="18" s="1"/>
  <c r="K37" i="18"/>
  <c r="J37" i="18"/>
  <c r="I37" i="18"/>
  <c r="H37" i="18"/>
  <c r="G37" i="18"/>
  <c r="F37" i="18"/>
  <c r="F44" i="18" s="1"/>
  <c r="E37" i="18"/>
  <c r="E44" i="18" s="1"/>
  <c r="E45" i="18" s="1"/>
  <c r="D37" i="18"/>
  <c r="D44" i="18" s="1"/>
  <c r="C37" i="18"/>
  <c r="C44" i="18" s="1"/>
  <c r="Y26" i="18"/>
  <c r="AA25" i="18"/>
  <c r="Y25" i="18"/>
  <c r="X25" i="18"/>
  <c r="Z25" i="18" s="1"/>
  <c r="W25" i="18"/>
  <c r="V25" i="18"/>
  <c r="U25" i="18"/>
  <c r="T25" i="18"/>
  <c r="S25" i="18"/>
  <c r="R25" i="18"/>
  <c r="R26" i="18" s="1"/>
  <c r="Q25" i="18"/>
  <c r="P25" i="18"/>
  <c r="O25" i="18"/>
  <c r="N25" i="18"/>
  <c r="M25" i="18"/>
  <c r="L25" i="18"/>
  <c r="K25" i="18"/>
  <c r="J25" i="18"/>
  <c r="I25" i="18"/>
  <c r="I26" i="18" s="1"/>
  <c r="H25" i="18"/>
  <c r="G25" i="18"/>
  <c r="F25" i="18"/>
  <c r="E25" i="18"/>
  <c r="D25" i="18"/>
  <c r="C25" i="18"/>
  <c r="AA13" i="18"/>
  <c r="AA26" i="18" s="1"/>
  <c r="Y13" i="18"/>
  <c r="X13" i="18"/>
  <c r="W13" i="18"/>
  <c r="V13" i="18"/>
  <c r="V26" i="18" s="1"/>
  <c r="U13" i="18"/>
  <c r="U26" i="18" s="1"/>
  <c r="U45" i="18" s="1"/>
  <c r="T13" i="18"/>
  <c r="T26" i="18" s="1"/>
  <c r="T45" i="18" s="1"/>
  <c r="S13" i="18"/>
  <c r="R13" i="18"/>
  <c r="Q13" i="18"/>
  <c r="Q26" i="18" s="1"/>
  <c r="Q45" i="18" s="1"/>
  <c r="P13" i="18"/>
  <c r="O13" i="18"/>
  <c r="N13" i="18"/>
  <c r="N26" i="18" s="1"/>
  <c r="M13" i="18"/>
  <c r="L13" i="18"/>
  <c r="K13" i="18"/>
  <c r="K26" i="18" s="1"/>
  <c r="J13" i="18"/>
  <c r="I13" i="18"/>
  <c r="H13" i="18"/>
  <c r="G13" i="18"/>
  <c r="G26" i="18" s="1"/>
  <c r="F13" i="18"/>
  <c r="F26" i="18" s="1"/>
  <c r="E13" i="18"/>
  <c r="E26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AA43" i="19"/>
  <c r="Y43" i="19"/>
  <c r="X43" i="19"/>
  <c r="Z43" i="19" s="1"/>
  <c r="W43" i="19"/>
  <c r="W44" i="19" s="1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V44" i="19" s="1"/>
  <c r="U37" i="19"/>
  <c r="T37" i="19"/>
  <c r="S37" i="19"/>
  <c r="S44" i="19" s="1"/>
  <c r="R37" i="19"/>
  <c r="Q37" i="19"/>
  <c r="P37" i="19"/>
  <c r="P44" i="19" s="1"/>
  <c r="O37" i="19"/>
  <c r="N37" i="19"/>
  <c r="M37" i="19"/>
  <c r="M44" i="19" s="1"/>
  <c r="L37" i="19"/>
  <c r="K37" i="19"/>
  <c r="J37" i="19"/>
  <c r="I37" i="19"/>
  <c r="I44" i="19" s="1"/>
  <c r="H37" i="19"/>
  <c r="H44" i="19" s="1"/>
  <c r="G37" i="19"/>
  <c r="F37" i="19"/>
  <c r="F44" i="19" s="1"/>
  <c r="E37" i="19"/>
  <c r="D37" i="19"/>
  <c r="C37" i="19"/>
  <c r="C44" i="19" s="1"/>
  <c r="Q26" i="19"/>
  <c r="I26" i="19"/>
  <c r="AA25" i="19"/>
  <c r="Y25" i="19"/>
  <c r="Y26" i="19" s="1"/>
  <c r="X25" i="19"/>
  <c r="W25" i="19"/>
  <c r="V25" i="19"/>
  <c r="U25" i="19"/>
  <c r="T25" i="19"/>
  <c r="S25" i="19"/>
  <c r="R25" i="19"/>
  <c r="R26" i="19" s="1"/>
  <c r="Q25" i="19"/>
  <c r="P25" i="19"/>
  <c r="O25" i="19"/>
  <c r="N25" i="19"/>
  <c r="M25" i="19"/>
  <c r="L25" i="19"/>
  <c r="K25" i="19"/>
  <c r="J25" i="19"/>
  <c r="J26" i="19" s="1"/>
  <c r="I25" i="19"/>
  <c r="H25" i="19"/>
  <c r="G25" i="19"/>
  <c r="F25" i="19"/>
  <c r="E25" i="19"/>
  <c r="D25" i="19"/>
  <c r="C25" i="19"/>
  <c r="AA13" i="19"/>
  <c r="Y13" i="19"/>
  <c r="X13" i="19"/>
  <c r="X26" i="19" s="1"/>
  <c r="W13" i="19"/>
  <c r="W26" i="19" s="1"/>
  <c r="V13" i="19"/>
  <c r="V26" i="19" s="1"/>
  <c r="U13" i="19"/>
  <c r="U26" i="19" s="1"/>
  <c r="T13" i="19"/>
  <c r="S13" i="19"/>
  <c r="R13" i="19"/>
  <c r="Q13" i="19"/>
  <c r="P13" i="19"/>
  <c r="P26" i="19" s="1"/>
  <c r="P45" i="19" s="1"/>
  <c r="O13" i="19"/>
  <c r="O26" i="19" s="1"/>
  <c r="N13" i="19"/>
  <c r="N26" i="19" s="1"/>
  <c r="N45" i="19" s="1"/>
  <c r="M13" i="19"/>
  <c r="L13" i="19"/>
  <c r="K13" i="19"/>
  <c r="K26" i="19" s="1"/>
  <c r="J13" i="19"/>
  <c r="I13" i="19"/>
  <c r="H13" i="19"/>
  <c r="H26" i="19" s="1"/>
  <c r="H45" i="19" s="1"/>
  <c r="G13" i="19"/>
  <c r="F13" i="19"/>
  <c r="E13" i="19"/>
  <c r="E26" i="19" s="1"/>
  <c r="D13" i="19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4" i="20"/>
  <c r="AA43" i="20"/>
  <c r="Y43" i="20"/>
  <c r="X43" i="20"/>
  <c r="Z43" i="20" s="1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L44" i="20" s="1"/>
  <c r="K43" i="20"/>
  <c r="J43" i="20"/>
  <c r="I43" i="20"/>
  <c r="H43" i="20"/>
  <c r="G43" i="20"/>
  <c r="G44" i="20" s="1"/>
  <c r="F43" i="20"/>
  <c r="F44" i="20" s="1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U44" i="20" s="1"/>
  <c r="T37" i="20"/>
  <c r="S37" i="20"/>
  <c r="R37" i="20"/>
  <c r="R44" i="20" s="1"/>
  <c r="Q37" i="20"/>
  <c r="P37" i="20"/>
  <c r="O37" i="20"/>
  <c r="N37" i="20"/>
  <c r="M37" i="20"/>
  <c r="L37" i="20"/>
  <c r="K37" i="20"/>
  <c r="K44" i="20" s="1"/>
  <c r="J37" i="20"/>
  <c r="J44" i="20" s="1"/>
  <c r="I37" i="20"/>
  <c r="I44" i="20" s="1"/>
  <c r="H37" i="20"/>
  <c r="H44" i="20" s="1"/>
  <c r="G37" i="20"/>
  <c r="F37" i="20"/>
  <c r="E37" i="20"/>
  <c r="D37" i="20"/>
  <c r="C37" i="20"/>
  <c r="C44" i="20" s="1"/>
  <c r="O26" i="20"/>
  <c r="AA25" i="20"/>
  <c r="Y25" i="20"/>
  <c r="X25" i="20"/>
  <c r="Z25" i="20" s="1"/>
  <c r="W25" i="20"/>
  <c r="W26" i="20" s="1"/>
  <c r="V25" i="20"/>
  <c r="U25" i="20"/>
  <c r="T25" i="20"/>
  <c r="S25" i="20"/>
  <c r="R25" i="20"/>
  <c r="R26" i="20" s="1"/>
  <c r="Q25" i="20"/>
  <c r="Q26" i="20" s="1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W13" i="20"/>
  <c r="V13" i="20"/>
  <c r="V26" i="20" s="1"/>
  <c r="U13" i="20"/>
  <c r="U26" i="20" s="1"/>
  <c r="T13" i="20"/>
  <c r="T26" i="20" s="1"/>
  <c r="S13" i="20"/>
  <c r="S26" i="20" s="1"/>
  <c r="R13" i="20"/>
  <c r="Q13" i="20"/>
  <c r="P13" i="20"/>
  <c r="O13" i="20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G13" i="20"/>
  <c r="G26" i="20" s="1"/>
  <c r="G45" i="20" s="1"/>
  <c r="F13" i="20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K44" i="21"/>
  <c r="AA43" i="21"/>
  <c r="Y43" i="21"/>
  <c r="X43" i="21"/>
  <c r="Z43" i="21" s="1"/>
  <c r="W43" i="21"/>
  <c r="V43" i="21"/>
  <c r="U43" i="21"/>
  <c r="T43" i="21"/>
  <c r="T44" i="21" s="1"/>
  <c r="S43" i="21"/>
  <c r="R43" i="21"/>
  <c r="Q43" i="21"/>
  <c r="P43" i="21"/>
  <c r="O43" i="21"/>
  <c r="O44" i="21" s="1"/>
  <c r="N43" i="21"/>
  <c r="M43" i="21"/>
  <c r="L43" i="21"/>
  <c r="L44" i="21" s="1"/>
  <c r="K43" i="21"/>
  <c r="J43" i="21"/>
  <c r="I43" i="21"/>
  <c r="H43" i="21"/>
  <c r="G43" i="21"/>
  <c r="G44" i="21" s="1"/>
  <c r="F43" i="21"/>
  <c r="E43" i="21"/>
  <c r="D43" i="21"/>
  <c r="C43" i="21"/>
  <c r="AA37" i="21"/>
  <c r="AA44" i="21" s="1"/>
  <c r="Y37" i="21"/>
  <c r="Y44" i="21" s="1"/>
  <c r="X37" i="21"/>
  <c r="W37" i="21"/>
  <c r="V37" i="21"/>
  <c r="U37" i="21"/>
  <c r="T37" i="21"/>
  <c r="S37" i="21"/>
  <c r="S44" i="21" s="1"/>
  <c r="R37" i="21"/>
  <c r="Q37" i="21"/>
  <c r="Q44" i="21" s="1"/>
  <c r="P37" i="21"/>
  <c r="O37" i="21"/>
  <c r="N37" i="21"/>
  <c r="N44" i="21" s="1"/>
  <c r="M37" i="21"/>
  <c r="L37" i="21"/>
  <c r="K37" i="21"/>
  <c r="J37" i="21"/>
  <c r="I37" i="21"/>
  <c r="I44" i="21" s="1"/>
  <c r="H37" i="21"/>
  <c r="H44" i="21" s="1"/>
  <c r="G37" i="21"/>
  <c r="F37" i="21"/>
  <c r="E37" i="21"/>
  <c r="D37" i="21"/>
  <c r="C37" i="21"/>
  <c r="C44" i="21" s="1"/>
  <c r="AA26" i="21"/>
  <c r="AA45" i="21" s="1"/>
  <c r="Y26" i="21"/>
  <c r="Y45" i="21" s="1"/>
  <c r="R26" i="21"/>
  <c r="Q26" i="21"/>
  <c r="AA25" i="21"/>
  <c r="Y25" i="21"/>
  <c r="Z25" i="21" s="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K26" i="21" s="1"/>
  <c r="J25" i="21"/>
  <c r="I25" i="21"/>
  <c r="H25" i="21"/>
  <c r="G25" i="21"/>
  <c r="F25" i="21"/>
  <c r="E25" i="21"/>
  <c r="D25" i="21"/>
  <c r="C25" i="21"/>
  <c r="C26" i="21" s="1"/>
  <c r="C45" i="21" s="1"/>
  <c r="AA13" i="21"/>
  <c r="Y13" i="21"/>
  <c r="X13" i="21"/>
  <c r="W13" i="21"/>
  <c r="V13" i="21"/>
  <c r="V26" i="21" s="1"/>
  <c r="U13" i="21"/>
  <c r="U26" i="21" s="1"/>
  <c r="T13" i="21"/>
  <c r="S13" i="21"/>
  <c r="R13" i="21"/>
  <c r="Q13" i="21"/>
  <c r="P13" i="21"/>
  <c r="P26" i="21" s="1"/>
  <c r="O13" i="21"/>
  <c r="O26" i="21" s="1"/>
  <c r="N13" i="21"/>
  <c r="N26" i="21" s="1"/>
  <c r="N45" i="21" s="1"/>
  <c r="M13" i="21"/>
  <c r="L13" i="21"/>
  <c r="K13" i="21"/>
  <c r="J13" i="21"/>
  <c r="I13" i="21"/>
  <c r="I26" i="21" s="1"/>
  <c r="I45" i="21" s="1"/>
  <c r="H13" i="21"/>
  <c r="H26" i="21" s="1"/>
  <c r="G13" i="21"/>
  <c r="F13" i="21"/>
  <c r="E13" i="21"/>
  <c r="E26" i="21" s="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O44" i="22" s="1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V45" i="22" s="1"/>
  <c r="U37" i="22"/>
  <c r="T37" i="22"/>
  <c r="S37" i="22"/>
  <c r="R37" i="22"/>
  <c r="R44" i="22" s="1"/>
  <c r="Q37" i="22"/>
  <c r="Q44" i="22" s="1"/>
  <c r="P37" i="22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G37" i="22"/>
  <c r="F37" i="22"/>
  <c r="F44" i="22" s="1"/>
  <c r="E37" i="22"/>
  <c r="E44" i="22" s="1"/>
  <c r="D37" i="22"/>
  <c r="D44" i="22" s="1"/>
  <c r="C37" i="22"/>
  <c r="C44" i="22" s="1"/>
  <c r="Y26" i="22"/>
  <c r="V26" i="22"/>
  <c r="S26" i="22"/>
  <c r="AA25" i="22"/>
  <c r="Y25" i="22"/>
  <c r="X25" i="22"/>
  <c r="Z25" i="22" s="1"/>
  <c r="W25" i="22"/>
  <c r="V25" i="22"/>
  <c r="U25" i="22"/>
  <c r="T25" i="22"/>
  <c r="S25" i="22"/>
  <c r="R25" i="22"/>
  <c r="R26" i="22" s="1"/>
  <c r="R45" i="22" s="1"/>
  <c r="Q25" i="22"/>
  <c r="P25" i="22"/>
  <c r="O25" i="22"/>
  <c r="N25" i="22"/>
  <c r="M25" i="22"/>
  <c r="L25" i="22"/>
  <c r="K25" i="22"/>
  <c r="J25" i="22"/>
  <c r="I25" i="22"/>
  <c r="H25" i="22"/>
  <c r="G25" i="22"/>
  <c r="F25" i="22"/>
  <c r="F26" i="22" s="1"/>
  <c r="E25" i="22"/>
  <c r="D25" i="22"/>
  <c r="C25" i="22"/>
  <c r="AA13" i="22"/>
  <c r="AA26" i="22" s="1"/>
  <c r="Y13" i="22"/>
  <c r="X13" i="22"/>
  <c r="W13" i="22"/>
  <c r="W26" i="22" s="1"/>
  <c r="V13" i="22"/>
  <c r="U13" i="22"/>
  <c r="U26" i="22" s="1"/>
  <c r="T13" i="22"/>
  <c r="T26" i="22" s="1"/>
  <c r="S13" i="22"/>
  <c r="R13" i="22"/>
  <c r="Q13" i="22"/>
  <c r="P13" i="22"/>
  <c r="P26" i="22" s="1"/>
  <c r="O13" i="22"/>
  <c r="O26" i="22" s="1"/>
  <c r="N13" i="22"/>
  <c r="N26" i="22" s="1"/>
  <c r="M13" i="22"/>
  <c r="M26" i="22" s="1"/>
  <c r="M45" i="22" s="1"/>
  <c r="L13" i="22"/>
  <c r="L26" i="22" s="1"/>
  <c r="K13" i="22"/>
  <c r="K26" i="22" s="1"/>
  <c r="K45" i="22" s="1"/>
  <c r="J13" i="22"/>
  <c r="I13" i="22"/>
  <c r="I26" i="22" s="1"/>
  <c r="H13" i="22"/>
  <c r="G13" i="22"/>
  <c r="F13" i="22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W44" i="23" s="1"/>
  <c r="V37" i="23"/>
  <c r="V44" i="23" s="1"/>
  <c r="U37" i="23"/>
  <c r="T37" i="23"/>
  <c r="T44" i="23" s="1"/>
  <c r="S37" i="23"/>
  <c r="S44" i="23" s="1"/>
  <c r="R37" i="23"/>
  <c r="Q37" i="23"/>
  <c r="Q44" i="23" s="1"/>
  <c r="P37" i="23"/>
  <c r="O37" i="23"/>
  <c r="N37" i="23"/>
  <c r="M37" i="23"/>
  <c r="L37" i="23"/>
  <c r="K37" i="23"/>
  <c r="J37" i="23"/>
  <c r="I37" i="23"/>
  <c r="I44" i="23" s="1"/>
  <c r="H37" i="23"/>
  <c r="G37" i="23"/>
  <c r="F37" i="23"/>
  <c r="F44" i="23" s="1"/>
  <c r="E37" i="23"/>
  <c r="D37" i="23"/>
  <c r="C37" i="23"/>
  <c r="C44" i="23" s="1"/>
  <c r="Q26" i="23"/>
  <c r="AA25" i="23"/>
  <c r="Y25" i="23"/>
  <c r="X25" i="23"/>
  <c r="Z25" i="23" s="1"/>
  <c r="W25" i="23"/>
  <c r="V25" i="23"/>
  <c r="U25" i="23"/>
  <c r="T25" i="23"/>
  <c r="T26" i="23" s="1"/>
  <c r="S25" i="23"/>
  <c r="R25" i="23"/>
  <c r="R26" i="23" s="1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W45" i="23" s="1"/>
  <c r="V13" i="23"/>
  <c r="V26" i="23" s="1"/>
  <c r="V45" i="23" s="1"/>
  <c r="U13" i="23"/>
  <c r="T13" i="23"/>
  <c r="S13" i="23"/>
  <c r="R13" i="23"/>
  <c r="Q13" i="23"/>
  <c r="P13" i="23"/>
  <c r="O13" i="23"/>
  <c r="O26" i="23" s="1"/>
  <c r="N13" i="23"/>
  <c r="N26" i="23" s="1"/>
  <c r="M13" i="23"/>
  <c r="L13" i="23"/>
  <c r="K13" i="23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X44" i="24"/>
  <c r="AA43" i="24"/>
  <c r="Y43" i="24"/>
  <c r="X43" i="24"/>
  <c r="W43" i="24"/>
  <c r="W44" i="24" s="1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G44" i="24" s="1"/>
  <c r="F43" i="24"/>
  <c r="E43" i="24"/>
  <c r="D43" i="24"/>
  <c r="C43" i="24"/>
  <c r="AA37" i="24"/>
  <c r="Y37" i="24"/>
  <c r="X37" i="24"/>
  <c r="W37" i="24"/>
  <c r="V37" i="24"/>
  <c r="U37" i="24"/>
  <c r="U44" i="24" s="1"/>
  <c r="T37" i="24"/>
  <c r="T44" i="24" s="1"/>
  <c r="S37" i="24"/>
  <c r="S44" i="24" s="1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G37" i="24"/>
  <c r="F37" i="24"/>
  <c r="E37" i="24"/>
  <c r="E44" i="24" s="1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O26" i="24" s="1"/>
  <c r="N25" i="24"/>
  <c r="M25" i="24"/>
  <c r="L25" i="24"/>
  <c r="K25" i="24"/>
  <c r="J25" i="24"/>
  <c r="I25" i="24"/>
  <c r="H25" i="24"/>
  <c r="G25" i="24"/>
  <c r="G26" i="24" s="1"/>
  <c r="F25" i="24"/>
  <c r="E25" i="24"/>
  <c r="D25" i="24"/>
  <c r="C25" i="24"/>
  <c r="AA13" i="24"/>
  <c r="AA26" i="24" s="1"/>
  <c r="Y13" i="24"/>
  <c r="X13" i="24"/>
  <c r="W13" i="24"/>
  <c r="W26" i="24" s="1"/>
  <c r="V13" i="24"/>
  <c r="U13" i="24"/>
  <c r="T13" i="24"/>
  <c r="T26" i="24" s="1"/>
  <c r="T45" i="24" s="1"/>
  <c r="S13" i="24"/>
  <c r="S26" i="24" s="1"/>
  <c r="R13" i="24"/>
  <c r="Q13" i="24"/>
  <c r="Q26" i="24" s="1"/>
  <c r="P13" i="24"/>
  <c r="P26" i="24" s="1"/>
  <c r="P45" i="24" s="1"/>
  <c r="O13" i="24"/>
  <c r="N13" i="24"/>
  <c r="N26" i="24" s="1"/>
  <c r="M13" i="24"/>
  <c r="M26" i="24" s="1"/>
  <c r="L13" i="24"/>
  <c r="L26" i="24" s="1"/>
  <c r="K13" i="24"/>
  <c r="K26" i="24" s="1"/>
  <c r="J13" i="24"/>
  <c r="J26" i="24" s="1"/>
  <c r="I13" i="24"/>
  <c r="H13" i="24"/>
  <c r="G13" i="24"/>
  <c r="F13" i="24"/>
  <c r="F26" i="24" s="1"/>
  <c r="E13" i="24"/>
  <c r="E26" i="24" s="1"/>
  <c r="E45" i="24" s="1"/>
  <c r="D13" i="24"/>
  <c r="D26" i="24" s="1"/>
  <c r="D45" i="24" s="1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4" i="25"/>
  <c r="K44" i="25"/>
  <c r="C44" i="25"/>
  <c r="AA43" i="25"/>
  <c r="AA44" i="25" s="1"/>
  <c r="Y43" i="25"/>
  <c r="X43" i="25"/>
  <c r="Z43" i="25" s="1"/>
  <c r="W43" i="25"/>
  <c r="V43" i="25"/>
  <c r="U43" i="25"/>
  <c r="T43" i="25"/>
  <c r="T44" i="25" s="1"/>
  <c r="S43" i="25"/>
  <c r="R43" i="25"/>
  <c r="Q43" i="25"/>
  <c r="P43" i="25"/>
  <c r="O43" i="25"/>
  <c r="N43" i="25"/>
  <c r="M43" i="25"/>
  <c r="L43" i="25"/>
  <c r="L44" i="25" s="1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W37" i="25"/>
  <c r="W44" i="25" s="1"/>
  <c r="V37" i="25"/>
  <c r="U37" i="25"/>
  <c r="T37" i="25"/>
  <c r="S37" i="25"/>
  <c r="R37" i="25"/>
  <c r="R44" i="25" s="1"/>
  <c r="Q37" i="25"/>
  <c r="Q44" i="25" s="1"/>
  <c r="P37" i="25"/>
  <c r="P44" i="25" s="1"/>
  <c r="O37" i="25"/>
  <c r="N37" i="25"/>
  <c r="M37" i="25"/>
  <c r="M44" i="25" s="1"/>
  <c r="L37" i="25"/>
  <c r="K37" i="25"/>
  <c r="J37" i="25"/>
  <c r="J44" i="25" s="1"/>
  <c r="I37" i="25"/>
  <c r="I44" i="25" s="1"/>
  <c r="H37" i="25"/>
  <c r="H44" i="25" s="1"/>
  <c r="G37" i="25"/>
  <c r="G44" i="25" s="1"/>
  <c r="F37" i="25"/>
  <c r="E37" i="25"/>
  <c r="D37" i="25"/>
  <c r="C37" i="25"/>
  <c r="N26" i="25"/>
  <c r="AA25" i="25"/>
  <c r="Y25" i="25"/>
  <c r="X25" i="25"/>
  <c r="Z25" i="25" s="1"/>
  <c r="W25" i="25"/>
  <c r="W26" i="25" s="1"/>
  <c r="W45" i="25" s="1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G26" i="25" s="1"/>
  <c r="F25" i="25"/>
  <c r="F26" i="25" s="1"/>
  <c r="E25" i="25"/>
  <c r="D25" i="25"/>
  <c r="C25" i="25"/>
  <c r="AA13" i="25"/>
  <c r="AA26" i="25" s="1"/>
  <c r="Y13" i="25"/>
  <c r="Y26" i="25" s="1"/>
  <c r="X13" i="25"/>
  <c r="W13" i="25"/>
  <c r="V13" i="25"/>
  <c r="U13" i="25"/>
  <c r="U26" i="25" s="1"/>
  <c r="T13" i="25"/>
  <c r="S13" i="25"/>
  <c r="R13" i="25"/>
  <c r="R26" i="25" s="1"/>
  <c r="R45" i="25" s="1"/>
  <c r="Q13" i="25"/>
  <c r="P13" i="25"/>
  <c r="O13" i="25"/>
  <c r="N13" i="25"/>
  <c r="M13" i="25"/>
  <c r="L13" i="25"/>
  <c r="K13" i="25"/>
  <c r="K26" i="25" s="1"/>
  <c r="J13" i="25"/>
  <c r="J26" i="25" s="1"/>
  <c r="I13" i="25"/>
  <c r="I26" i="25" s="1"/>
  <c r="H13" i="25"/>
  <c r="H26" i="25" s="1"/>
  <c r="H45" i="25" s="1"/>
  <c r="G13" i="25"/>
  <c r="F13" i="25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K44" i="26"/>
  <c r="AA43" i="26"/>
  <c r="AA44" i="26" s="1"/>
  <c r="Z43" i="26"/>
  <c r="Y43" i="26"/>
  <c r="X43" i="26"/>
  <c r="W43" i="26"/>
  <c r="V43" i="26"/>
  <c r="U43" i="26"/>
  <c r="T43" i="26"/>
  <c r="S43" i="26"/>
  <c r="S44" i="26" s="1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C44" i="26" s="1"/>
  <c r="AA37" i="26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S37" i="26"/>
  <c r="R37" i="26"/>
  <c r="Q37" i="26"/>
  <c r="Q44" i="26" s="1"/>
  <c r="P37" i="26"/>
  <c r="P44" i="26" s="1"/>
  <c r="O37" i="26"/>
  <c r="O44" i="26" s="1"/>
  <c r="N37" i="26"/>
  <c r="M37" i="26"/>
  <c r="L37" i="26"/>
  <c r="L44" i="26" s="1"/>
  <c r="K37" i="26"/>
  <c r="J37" i="26"/>
  <c r="I37" i="26"/>
  <c r="I44" i="26" s="1"/>
  <c r="H37" i="26"/>
  <c r="G37" i="26"/>
  <c r="F37" i="26"/>
  <c r="F44" i="26" s="1"/>
  <c r="E37" i="26"/>
  <c r="E44" i="26" s="1"/>
  <c r="D37" i="26"/>
  <c r="C37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L26" i="26" s="1"/>
  <c r="K25" i="26"/>
  <c r="J25" i="26"/>
  <c r="I25" i="26"/>
  <c r="H25" i="26"/>
  <c r="G25" i="26"/>
  <c r="F25" i="26"/>
  <c r="E25" i="26"/>
  <c r="D25" i="26"/>
  <c r="D26" i="26" s="1"/>
  <c r="C25" i="26"/>
  <c r="AA13" i="26"/>
  <c r="Y13" i="26"/>
  <c r="X13" i="26"/>
  <c r="W13" i="26"/>
  <c r="W26" i="26" s="1"/>
  <c r="V13" i="26"/>
  <c r="V26" i="26" s="1"/>
  <c r="U13" i="26"/>
  <c r="U26" i="26" s="1"/>
  <c r="T13" i="26"/>
  <c r="S13" i="26"/>
  <c r="S26" i="26" s="1"/>
  <c r="R13" i="26"/>
  <c r="Q13" i="26"/>
  <c r="P13" i="26"/>
  <c r="P26" i="26" s="1"/>
  <c r="P45" i="26" s="1"/>
  <c r="O13" i="26"/>
  <c r="N13" i="26"/>
  <c r="M13" i="26"/>
  <c r="M26" i="26" s="1"/>
  <c r="L13" i="26"/>
  <c r="K13" i="26"/>
  <c r="J13" i="26"/>
  <c r="I13" i="26"/>
  <c r="I26" i="26" s="1"/>
  <c r="H13" i="26"/>
  <c r="H26" i="26" s="1"/>
  <c r="G13" i="26"/>
  <c r="G26" i="26" s="1"/>
  <c r="F13" i="26"/>
  <c r="F26" i="26" s="1"/>
  <c r="E13" i="26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R45" i="27"/>
  <c r="AA44" i="27"/>
  <c r="S44" i="27"/>
  <c r="AA43" i="27"/>
  <c r="Z43" i="27"/>
  <c r="Y43" i="27"/>
  <c r="Y44" i="27" s="1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X44" i="27" s="1"/>
  <c r="Z44" i="27" s="1"/>
  <c r="W37" i="27"/>
  <c r="V37" i="27"/>
  <c r="U37" i="27"/>
  <c r="T37" i="27"/>
  <c r="T44" i="27" s="1"/>
  <c r="S37" i="27"/>
  <c r="R37" i="27"/>
  <c r="R44" i="27" s="1"/>
  <c r="Q37" i="27"/>
  <c r="P37" i="27"/>
  <c r="O37" i="27"/>
  <c r="N37" i="27"/>
  <c r="M37" i="27"/>
  <c r="M44" i="27" s="1"/>
  <c r="L37" i="27"/>
  <c r="L44" i="27" s="1"/>
  <c r="K37" i="27"/>
  <c r="K44" i="27" s="1"/>
  <c r="J37" i="27"/>
  <c r="J44" i="27" s="1"/>
  <c r="I37" i="27"/>
  <c r="H37" i="27"/>
  <c r="H44" i="27" s="1"/>
  <c r="G37" i="27"/>
  <c r="F37" i="27"/>
  <c r="E37" i="27"/>
  <c r="E44" i="27" s="1"/>
  <c r="D37" i="27"/>
  <c r="C37" i="27"/>
  <c r="W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L26" i="27" s="1"/>
  <c r="L45" i="27" s="1"/>
  <c r="K25" i="27"/>
  <c r="J25" i="27"/>
  <c r="I25" i="27"/>
  <c r="H25" i="27"/>
  <c r="G25" i="27"/>
  <c r="F25" i="27"/>
  <c r="E25" i="27"/>
  <c r="D25" i="27"/>
  <c r="D26" i="27" s="1"/>
  <c r="C25" i="27"/>
  <c r="AA13" i="27"/>
  <c r="Y13" i="27"/>
  <c r="Y26" i="27" s="1"/>
  <c r="X13" i="27"/>
  <c r="Z13" i="27" s="1"/>
  <c r="W13" i="27"/>
  <c r="V13" i="27"/>
  <c r="U13" i="27"/>
  <c r="T13" i="27"/>
  <c r="S13" i="27"/>
  <c r="S26" i="27" s="1"/>
  <c r="S45" i="27" s="1"/>
  <c r="R13" i="27"/>
  <c r="R26" i="27" s="1"/>
  <c r="Q13" i="27"/>
  <c r="P13" i="27"/>
  <c r="P26" i="27" s="1"/>
  <c r="O13" i="27"/>
  <c r="N13" i="27"/>
  <c r="N26" i="27" s="1"/>
  <c r="M13" i="27"/>
  <c r="L13" i="27"/>
  <c r="K13" i="27"/>
  <c r="K26" i="27" s="1"/>
  <c r="J13" i="27"/>
  <c r="I13" i="27"/>
  <c r="H13" i="27"/>
  <c r="H26" i="27" s="1"/>
  <c r="H45" i="27" s="1"/>
  <c r="G13" i="27"/>
  <c r="F13" i="27"/>
  <c r="E13" i="27"/>
  <c r="E26" i="27" s="1"/>
  <c r="D13" i="27"/>
  <c r="C13" i="27"/>
  <c r="C26" i="27" s="1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M44" i="28" s="1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V37" i="28"/>
  <c r="V44" i="28" s="1"/>
  <c r="U37" i="28"/>
  <c r="T37" i="28"/>
  <c r="T44" i="28" s="1"/>
  <c r="S37" i="28"/>
  <c r="R37" i="28"/>
  <c r="Q37" i="28"/>
  <c r="Q44" i="28" s="1"/>
  <c r="P37" i="28"/>
  <c r="O37" i="28"/>
  <c r="N37" i="28"/>
  <c r="N44" i="28" s="1"/>
  <c r="M37" i="28"/>
  <c r="L37" i="28"/>
  <c r="L44" i="28" s="1"/>
  <c r="K37" i="28"/>
  <c r="K44" i="28" s="1"/>
  <c r="J37" i="28"/>
  <c r="I37" i="28"/>
  <c r="H37" i="28"/>
  <c r="G37" i="28"/>
  <c r="G44" i="28" s="1"/>
  <c r="F37" i="28"/>
  <c r="F44" i="28" s="1"/>
  <c r="E37" i="28"/>
  <c r="D37" i="28"/>
  <c r="D44" i="28" s="1"/>
  <c r="C37" i="28"/>
  <c r="O26" i="28"/>
  <c r="AA25" i="28"/>
  <c r="Y25" i="28"/>
  <c r="X25" i="28"/>
  <c r="W25" i="28"/>
  <c r="W26" i="28" s="1"/>
  <c r="V25" i="28"/>
  <c r="U25" i="28"/>
  <c r="T25" i="28"/>
  <c r="S25" i="28"/>
  <c r="R25" i="28"/>
  <c r="Q25" i="28"/>
  <c r="P25" i="28"/>
  <c r="P26" i="28" s="1"/>
  <c r="O25" i="28"/>
  <c r="N25" i="28"/>
  <c r="M25" i="28"/>
  <c r="L25" i="28"/>
  <c r="K25" i="28"/>
  <c r="J25" i="28"/>
  <c r="I25" i="28"/>
  <c r="H25" i="28"/>
  <c r="H26" i="28" s="1"/>
  <c r="G25" i="28"/>
  <c r="F25" i="28"/>
  <c r="E25" i="28"/>
  <c r="D25" i="28"/>
  <c r="C25" i="28"/>
  <c r="AA13" i="28"/>
  <c r="Y13" i="28"/>
  <c r="X13" i="28"/>
  <c r="W13" i="28"/>
  <c r="V13" i="28"/>
  <c r="U13" i="28"/>
  <c r="U26" i="28" s="1"/>
  <c r="T13" i="28"/>
  <c r="S13" i="28"/>
  <c r="S26" i="28" s="1"/>
  <c r="R13" i="28"/>
  <c r="R26" i="28" s="1"/>
  <c r="Q13" i="28"/>
  <c r="P13" i="28"/>
  <c r="O13" i="28"/>
  <c r="N13" i="28"/>
  <c r="N26" i="28" s="1"/>
  <c r="N45" i="28" s="1"/>
  <c r="M13" i="28"/>
  <c r="M26" i="28" s="1"/>
  <c r="M45" i="28" s="1"/>
  <c r="L13" i="28"/>
  <c r="L26" i="28" s="1"/>
  <c r="L45" i="28" s="1"/>
  <c r="K13" i="28"/>
  <c r="K26" i="28" s="1"/>
  <c r="J13" i="28"/>
  <c r="I13" i="28"/>
  <c r="H13" i="28"/>
  <c r="G13" i="28"/>
  <c r="G26" i="28" s="1"/>
  <c r="F13" i="28"/>
  <c r="F26" i="28" s="1"/>
  <c r="E13" i="28"/>
  <c r="E26" i="28" s="1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E44" i="29" s="1"/>
  <c r="D43" i="29"/>
  <c r="D44" i="29" s="1"/>
  <c r="C43" i="29"/>
  <c r="AA37" i="29"/>
  <c r="Y37" i="29"/>
  <c r="X37" i="29"/>
  <c r="X44" i="29" s="1"/>
  <c r="Z44" i="29" s="1"/>
  <c r="W37" i="29"/>
  <c r="W44" i="29" s="1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O37" i="29"/>
  <c r="N37" i="29"/>
  <c r="M37" i="29"/>
  <c r="L37" i="29"/>
  <c r="L44" i="29" s="1"/>
  <c r="K37" i="29"/>
  <c r="J37" i="29"/>
  <c r="I37" i="29"/>
  <c r="I44" i="29" s="1"/>
  <c r="H37" i="29"/>
  <c r="G37" i="29"/>
  <c r="G44" i="29" s="1"/>
  <c r="F37" i="29"/>
  <c r="F44" i="29" s="1"/>
  <c r="E37" i="29"/>
  <c r="D37" i="29"/>
  <c r="C37" i="29"/>
  <c r="O26" i="29"/>
  <c r="G26" i="29"/>
  <c r="G45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W13" i="29"/>
  <c r="W26" i="29" s="1"/>
  <c r="W45" i="29" s="1"/>
  <c r="V13" i="29"/>
  <c r="U13" i="29"/>
  <c r="T13" i="29"/>
  <c r="S13" i="29"/>
  <c r="S26" i="29" s="1"/>
  <c r="R13" i="29"/>
  <c r="Q13" i="29"/>
  <c r="P13" i="29"/>
  <c r="O13" i="29"/>
  <c r="N13" i="29"/>
  <c r="N26" i="29" s="1"/>
  <c r="M13" i="29"/>
  <c r="M26" i="29" s="1"/>
  <c r="L13" i="29"/>
  <c r="K13" i="29"/>
  <c r="J13" i="29"/>
  <c r="I13" i="29"/>
  <c r="I26" i="29" s="1"/>
  <c r="H13" i="29"/>
  <c r="G13" i="29"/>
  <c r="F13" i="29"/>
  <c r="F26" i="29" s="1"/>
  <c r="F45" i="29" s="1"/>
  <c r="E13" i="29"/>
  <c r="E26" i="29" s="1"/>
  <c r="E45" i="29" s="1"/>
  <c r="D13" i="29"/>
  <c r="D26" i="29" s="1"/>
  <c r="D45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D44" i="30"/>
  <c r="AA43" i="30"/>
  <c r="Y43" i="30"/>
  <c r="X43" i="30"/>
  <c r="Z43" i="30" s="1"/>
  <c r="W43" i="30"/>
  <c r="V43" i="30"/>
  <c r="U43" i="30"/>
  <c r="U44" i="30" s="1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E44" i="30" s="1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U37" i="30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K44" i="30" s="1"/>
  <c r="J37" i="30"/>
  <c r="I37" i="30"/>
  <c r="H37" i="30"/>
  <c r="G37" i="30"/>
  <c r="G44" i="30" s="1"/>
  <c r="F37" i="30"/>
  <c r="E37" i="30"/>
  <c r="D37" i="30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P26" i="30" s="1"/>
  <c r="O25" i="30"/>
  <c r="O26" i="30" s="1"/>
  <c r="N25" i="30"/>
  <c r="M25" i="30"/>
  <c r="L25" i="30"/>
  <c r="K25" i="30"/>
  <c r="J25" i="30"/>
  <c r="I25" i="30"/>
  <c r="H25" i="30"/>
  <c r="G25" i="30"/>
  <c r="G26" i="30" s="1"/>
  <c r="F25" i="30"/>
  <c r="E25" i="30"/>
  <c r="D25" i="30"/>
  <c r="C25" i="30"/>
  <c r="AA13" i="30"/>
  <c r="AA26" i="30" s="1"/>
  <c r="AA45" i="30" s="1"/>
  <c r="Y13" i="30"/>
  <c r="Y26" i="30" s="1"/>
  <c r="X13" i="30"/>
  <c r="Z13" i="30" s="1"/>
  <c r="W13" i="30"/>
  <c r="W26" i="30" s="1"/>
  <c r="V13" i="30"/>
  <c r="V26" i="30" s="1"/>
  <c r="U13" i="30"/>
  <c r="U26" i="30" s="1"/>
  <c r="U45" i="30" s="1"/>
  <c r="T13" i="30"/>
  <c r="T26" i="30" s="1"/>
  <c r="T45" i="30" s="1"/>
  <c r="S13" i="30"/>
  <c r="S26" i="30" s="1"/>
  <c r="S45" i="30" s="1"/>
  <c r="R13" i="30"/>
  <c r="R26" i="30" s="1"/>
  <c r="Q13" i="30"/>
  <c r="Q26" i="30" s="1"/>
  <c r="P13" i="30"/>
  <c r="O13" i="30"/>
  <c r="N13" i="30"/>
  <c r="M13" i="30"/>
  <c r="L13" i="30"/>
  <c r="K13" i="30"/>
  <c r="K26" i="30" s="1"/>
  <c r="J13" i="30"/>
  <c r="J26" i="30" s="1"/>
  <c r="I13" i="30"/>
  <c r="I26" i="30" s="1"/>
  <c r="H13" i="30"/>
  <c r="G13" i="30"/>
  <c r="F13" i="30"/>
  <c r="E13" i="30"/>
  <c r="E26" i="30" s="1"/>
  <c r="E45" i="30" s="1"/>
  <c r="D13" i="30"/>
  <c r="D26" i="30" s="1"/>
  <c r="D45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T44" i="31"/>
  <c r="L44" i="31"/>
  <c r="AA43" i="31"/>
  <c r="Y43" i="31"/>
  <c r="X43" i="31"/>
  <c r="W43" i="31"/>
  <c r="V43" i="31"/>
  <c r="U43" i="31"/>
  <c r="U44" i="31" s="1"/>
  <c r="T43" i="31"/>
  <c r="S43" i="31"/>
  <c r="R43" i="31"/>
  <c r="Q43" i="31"/>
  <c r="P43" i="31"/>
  <c r="O43" i="31"/>
  <c r="N43" i="31"/>
  <c r="M43" i="31"/>
  <c r="M44" i="31" s="1"/>
  <c r="L43" i="31"/>
  <c r="K43" i="31"/>
  <c r="J43" i="31"/>
  <c r="I43" i="31"/>
  <c r="H43" i="31"/>
  <c r="G43" i="31"/>
  <c r="F43" i="31"/>
  <c r="E43" i="31"/>
  <c r="D43" i="31"/>
  <c r="D44" i="31" s="1"/>
  <c r="C43" i="31"/>
  <c r="AA37" i="31"/>
  <c r="Y37" i="31"/>
  <c r="X37" i="31"/>
  <c r="W37" i="31"/>
  <c r="V37" i="31"/>
  <c r="V44" i="31" s="1"/>
  <c r="U37" i="31"/>
  <c r="T37" i="31"/>
  <c r="S37" i="31"/>
  <c r="S44" i="31" s="1"/>
  <c r="R37" i="31"/>
  <c r="Q37" i="31"/>
  <c r="P37" i="31"/>
  <c r="O37" i="31"/>
  <c r="O44" i="31" s="1"/>
  <c r="N37" i="31"/>
  <c r="N44" i="31" s="1"/>
  <c r="M37" i="3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D37" i="31"/>
  <c r="C37" i="31"/>
  <c r="AA25" i="31"/>
  <c r="Y25" i="31"/>
  <c r="X25" i="31"/>
  <c r="X26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H26" i="31" s="1"/>
  <c r="G25" i="31"/>
  <c r="F25" i="31"/>
  <c r="E25" i="31"/>
  <c r="D25" i="31"/>
  <c r="C25" i="31"/>
  <c r="AA13" i="31"/>
  <c r="AA26" i="31" s="1"/>
  <c r="Y13" i="31"/>
  <c r="Z13" i="31" s="1"/>
  <c r="X13" i="31"/>
  <c r="W13" i="31"/>
  <c r="W26" i="31" s="1"/>
  <c r="V13" i="31"/>
  <c r="V26" i="31" s="1"/>
  <c r="V45" i="31" s="1"/>
  <c r="U13" i="31"/>
  <c r="T13" i="31"/>
  <c r="S13" i="31"/>
  <c r="S26" i="31" s="1"/>
  <c r="S45" i="31" s="1"/>
  <c r="R13" i="31"/>
  <c r="Q13" i="31"/>
  <c r="P13" i="31"/>
  <c r="O13" i="31"/>
  <c r="O26" i="31" s="1"/>
  <c r="N13" i="31"/>
  <c r="N26" i="31" s="1"/>
  <c r="N45" i="31" s="1"/>
  <c r="M13" i="31"/>
  <c r="L13" i="31"/>
  <c r="L26" i="31" s="1"/>
  <c r="L45" i="31" s="1"/>
  <c r="K13" i="31"/>
  <c r="K26" i="31" s="1"/>
  <c r="K45" i="31" s="1"/>
  <c r="J13" i="31"/>
  <c r="J26" i="31" s="1"/>
  <c r="J45" i="31" s="1"/>
  <c r="I13" i="31"/>
  <c r="H13" i="31"/>
  <c r="G13" i="31"/>
  <c r="G26" i="31" s="1"/>
  <c r="F13" i="31"/>
  <c r="E13" i="31"/>
  <c r="D13" i="31"/>
  <c r="D26" i="31" s="1"/>
  <c r="C13" i="3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AA43" i="1"/>
  <c r="Y43" i="1"/>
  <c r="X43" i="1"/>
  <c r="Z43" i="1" s="1"/>
  <c r="W43" i="1"/>
  <c r="V43" i="1"/>
  <c r="U43" i="1"/>
  <c r="T43" i="1"/>
  <c r="S43" i="1"/>
  <c r="R43" i="1"/>
  <c r="R44" i="1" s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E44" i="1" s="1"/>
  <c r="D43" i="1"/>
  <c r="D44" i="1" s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R37" i="1"/>
  <c r="Q37" i="1"/>
  <c r="Q44" i="1" s="1"/>
  <c r="P37" i="1"/>
  <c r="P44" i="1" s="1"/>
  <c r="O37" i="1"/>
  <c r="O44" i="1" s="1"/>
  <c r="N37" i="1"/>
  <c r="N44" i="1" s="1"/>
  <c r="M37" i="1"/>
  <c r="L37" i="1"/>
  <c r="K37" i="1"/>
  <c r="J37" i="1"/>
  <c r="I37" i="1"/>
  <c r="I44" i="1" s="1"/>
  <c r="H37" i="1"/>
  <c r="G37" i="1"/>
  <c r="F37" i="1"/>
  <c r="F44" i="1" s="1"/>
  <c r="E37" i="1"/>
  <c r="D37" i="1"/>
  <c r="C37" i="1"/>
  <c r="C44" i="1" s="1"/>
  <c r="W26" i="1"/>
  <c r="O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Z13" i="1" s="1"/>
  <c r="X13" i="1"/>
  <c r="W13" i="1"/>
  <c r="V13" i="1"/>
  <c r="V26" i="1" s="1"/>
  <c r="U13" i="1"/>
  <c r="T13" i="1"/>
  <c r="S13" i="1"/>
  <c r="R13" i="1"/>
  <c r="Q13" i="1"/>
  <c r="Q26" i="1" s="1"/>
  <c r="Q45" i="1" s="1"/>
  <c r="P13" i="1"/>
  <c r="O13" i="1"/>
  <c r="N13" i="1"/>
  <c r="M13" i="1"/>
  <c r="L13" i="1"/>
  <c r="K13" i="1"/>
  <c r="J13" i="1"/>
  <c r="J26" i="1" s="1"/>
  <c r="I13" i="1"/>
  <c r="I26" i="1" s="1"/>
  <c r="I45" i="1" s="1"/>
  <c r="H13" i="1"/>
  <c r="G13" i="1"/>
  <c r="G26" i="1" s="1"/>
  <c r="F13" i="1"/>
  <c r="F26" i="1" s="1"/>
  <c r="E13" i="1"/>
  <c r="D13" i="1"/>
  <c r="C13" i="1"/>
  <c r="AA44" i="31" l="1"/>
  <c r="AA45" i="31" s="1"/>
  <c r="Z43" i="31"/>
  <c r="J44" i="30"/>
  <c r="V26" i="29"/>
  <c r="V45" i="29" s="1"/>
  <c r="P44" i="29"/>
  <c r="J26" i="28"/>
  <c r="J45" i="28" s="1"/>
  <c r="C44" i="28"/>
  <c r="Y44" i="28"/>
  <c r="N45" i="25"/>
  <c r="Z44" i="24"/>
  <c r="U26" i="23"/>
  <c r="N44" i="23"/>
  <c r="H26" i="22"/>
  <c r="U44" i="22"/>
  <c r="M26" i="21"/>
  <c r="V44" i="21"/>
  <c r="K44" i="16"/>
  <c r="Z50" i="16"/>
  <c r="Q44" i="15"/>
  <c r="L44" i="12"/>
  <c r="F26" i="11"/>
  <c r="T44" i="11"/>
  <c r="Y26" i="8"/>
  <c r="Y45" i="8" s="1"/>
  <c r="H26" i="7"/>
  <c r="H45" i="7" s="1"/>
  <c r="Q44" i="7"/>
  <c r="Q45" i="6"/>
  <c r="P26" i="5"/>
  <c r="P45" i="5" s="1"/>
  <c r="I45" i="7"/>
  <c r="V45" i="15"/>
  <c r="Y45" i="22"/>
  <c r="R45" i="7"/>
  <c r="G45" i="11"/>
  <c r="W44" i="21"/>
  <c r="R44" i="23"/>
  <c r="J26" i="22"/>
  <c r="J45" i="22" s="1"/>
  <c r="M26" i="17"/>
  <c r="O44" i="16"/>
  <c r="M44" i="16"/>
  <c r="Z25" i="15"/>
  <c r="U26" i="12"/>
  <c r="U45" i="12" s="1"/>
  <c r="S26" i="12"/>
  <c r="S45" i="12" s="1"/>
  <c r="L26" i="7"/>
  <c r="J26" i="7"/>
  <c r="J45" i="7" s="1"/>
  <c r="N45" i="17"/>
  <c r="C26" i="15"/>
  <c r="C45" i="15" s="1"/>
  <c r="N45" i="13"/>
  <c r="Z44" i="8"/>
  <c r="U45" i="2"/>
  <c r="V45" i="30"/>
  <c r="M26" i="31"/>
  <c r="M45" i="31" s="1"/>
  <c r="Z43" i="14"/>
  <c r="Z43" i="8"/>
  <c r="G44" i="3"/>
  <c r="Z50" i="24"/>
  <c r="F45" i="22"/>
  <c r="R26" i="24"/>
  <c r="R45" i="24" s="1"/>
  <c r="S45" i="10"/>
  <c r="X26" i="29"/>
  <c r="E26" i="1"/>
  <c r="E45" i="1" s="1"/>
  <c r="Y45" i="7"/>
  <c r="U44" i="29"/>
  <c r="S45" i="24"/>
  <c r="P45" i="17"/>
  <c r="H26" i="1"/>
  <c r="H45" i="1" s="1"/>
  <c r="U45" i="21"/>
  <c r="I45" i="18"/>
  <c r="S45" i="16"/>
  <c r="O44" i="2"/>
  <c r="Q26" i="31"/>
  <c r="G44" i="26"/>
  <c r="P26" i="25"/>
  <c r="P45" i="25" s="1"/>
  <c r="U26" i="24"/>
  <c r="U45" i="24" s="1"/>
  <c r="Q44" i="24"/>
  <c r="F26" i="19"/>
  <c r="F45" i="19" s="1"/>
  <c r="Z25" i="19"/>
  <c r="T44" i="19"/>
  <c r="L26" i="18"/>
  <c r="L45" i="18" s="1"/>
  <c r="J26" i="18"/>
  <c r="K44" i="17"/>
  <c r="R26" i="13"/>
  <c r="G44" i="11"/>
  <c r="L26" i="8"/>
  <c r="L45" i="8" s="1"/>
  <c r="H44" i="8"/>
  <c r="H45" i="8" s="1"/>
  <c r="I26" i="4"/>
  <c r="I45" i="4" s="1"/>
  <c r="D44" i="4"/>
  <c r="D45" i="4" s="1"/>
  <c r="AA44" i="4"/>
  <c r="AA45" i="4" s="1"/>
  <c r="K44" i="3"/>
  <c r="K45" i="3" s="1"/>
  <c r="X26" i="2"/>
  <c r="Z26" i="2" s="1"/>
  <c r="R44" i="2"/>
  <c r="E44" i="31"/>
  <c r="I44" i="24"/>
  <c r="H44" i="10"/>
  <c r="Y44" i="18"/>
  <c r="Y45" i="18" s="1"/>
  <c r="J45" i="1"/>
  <c r="K45" i="8"/>
  <c r="P45" i="7"/>
  <c r="W45" i="2"/>
  <c r="K26" i="1"/>
  <c r="AA44" i="1"/>
  <c r="L26" i="1"/>
  <c r="L45" i="1" s="1"/>
  <c r="R26" i="31"/>
  <c r="P26" i="31"/>
  <c r="P45" i="31" s="1"/>
  <c r="W44" i="27"/>
  <c r="W45" i="27" s="1"/>
  <c r="H44" i="26"/>
  <c r="H45" i="26" s="1"/>
  <c r="Q26" i="25"/>
  <c r="Q45" i="25" s="1"/>
  <c r="O26" i="25"/>
  <c r="O45" i="25" s="1"/>
  <c r="V26" i="24"/>
  <c r="V45" i="24" s="1"/>
  <c r="C26" i="20"/>
  <c r="G26" i="19"/>
  <c r="U44" i="19"/>
  <c r="U45" i="19" s="1"/>
  <c r="M26" i="18"/>
  <c r="M45" i="18" s="1"/>
  <c r="H44" i="18"/>
  <c r="S26" i="17"/>
  <c r="S45" i="17" s="1"/>
  <c r="N44" i="17"/>
  <c r="D26" i="16"/>
  <c r="D45" i="16" s="1"/>
  <c r="N44" i="13"/>
  <c r="E26" i="12"/>
  <c r="E45" i="12" s="1"/>
  <c r="C26" i="12"/>
  <c r="M26" i="8"/>
  <c r="M45" i="8" s="1"/>
  <c r="I44" i="8"/>
  <c r="G44" i="8"/>
  <c r="G45" i="8" s="1"/>
  <c r="E44" i="4"/>
  <c r="E45" i="4" s="1"/>
  <c r="L44" i="3"/>
  <c r="L45" i="3" s="1"/>
  <c r="C26" i="2"/>
  <c r="Y26" i="2"/>
  <c r="Y45" i="2" s="1"/>
  <c r="S44" i="2"/>
  <c r="Q45" i="24"/>
  <c r="X26" i="27"/>
  <c r="M44" i="30"/>
  <c r="N26" i="1"/>
  <c r="G44" i="1"/>
  <c r="G45" i="1" s="1"/>
  <c r="T26" i="31"/>
  <c r="T45" i="31" s="1"/>
  <c r="I26" i="27"/>
  <c r="C44" i="27"/>
  <c r="C45" i="27" s="1"/>
  <c r="N26" i="26"/>
  <c r="N45" i="26" s="1"/>
  <c r="L45" i="26"/>
  <c r="J44" i="26"/>
  <c r="S26" i="25"/>
  <c r="S45" i="25" s="1"/>
  <c r="N44" i="25"/>
  <c r="E26" i="20"/>
  <c r="E45" i="20" s="1"/>
  <c r="P44" i="20"/>
  <c r="Q45" i="19"/>
  <c r="O26" i="18"/>
  <c r="O45" i="18" s="1"/>
  <c r="J44" i="18"/>
  <c r="U26" i="17"/>
  <c r="U45" i="17" s="1"/>
  <c r="L45" i="15"/>
  <c r="P26" i="14"/>
  <c r="P45" i="14" s="1"/>
  <c r="O26" i="8"/>
  <c r="O45" i="8" s="1"/>
  <c r="U44" i="5"/>
  <c r="L26" i="4"/>
  <c r="T26" i="3"/>
  <c r="E26" i="2"/>
  <c r="E45" i="2" s="1"/>
  <c r="U44" i="2"/>
  <c r="M26" i="1"/>
  <c r="M45" i="1" s="1"/>
  <c r="H44" i="1"/>
  <c r="J26" i="27"/>
  <c r="J45" i="27" s="1"/>
  <c r="D44" i="27"/>
  <c r="D45" i="27" s="1"/>
  <c r="O26" i="26"/>
  <c r="O45" i="26" s="1"/>
  <c r="T26" i="25"/>
  <c r="T45" i="25" s="1"/>
  <c r="O44" i="25"/>
  <c r="C26" i="24"/>
  <c r="C45" i="24" s="1"/>
  <c r="Y26" i="24"/>
  <c r="Y45" i="24" s="1"/>
  <c r="F26" i="20"/>
  <c r="F45" i="20" s="1"/>
  <c r="Q44" i="20"/>
  <c r="Q45" i="20" s="1"/>
  <c r="O44" i="20"/>
  <c r="O45" i="20" s="1"/>
  <c r="P26" i="18"/>
  <c r="P45" i="18" s="1"/>
  <c r="K44" i="18"/>
  <c r="K45" i="18" s="1"/>
  <c r="I44" i="18"/>
  <c r="V26" i="17"/>
  <c r="V45" i="17" s="1"/>
  <c r="X26" i="16"/>
  <c r="Q26" i="14"/>
  <c r="Z50" i="14"/>
  <c r="V26" i="13"/>
  <c r="V45" i="13" s="1"/>
  <c r="K26" i="9"/>
  <c r="E44" i="9"/>
  <c r="E45" i="9" s="1"/>
  <c r="AA44" i="9"/>
  <c r="AA45" i="9" s="1"/>
  <c r="P26" i="8"/>
  <c r="L44" i="8"/>
  <c r="G26" i="5"/>
  <c r="V44" i="5"/>
  <c r="M26" i="4"/>
  <c r="M45" i="4" s="1"/>
  <c r="H44" i="4"/>
  <c r="U26" i="3"/>
  <c r="O44" i="23"/>
  <c r="O45" i="23" s="1"/>
  <c r="E45" i="21"/>
  <c r="V45" i="11"/>
  <c r="E44" i="17"/>
  <c r="E45" i="17" s="1"/>
  <c r="W45" i="13"/>
  <c r="C26" i="28"/>
  <c r="Z13" i="28"/>
  <c r="R44" i="28"/>
  <c r="F44" i="27"/>
  <c r="Q26" i="26"/>
  <c r="Q45" i="26" s="1"/>
  <c r="M44" i="26"/>
  <c r="V26" i="25"/>
  <c r="N45" i="23"/>
  <c r="F26" i="21"/>
  <c r="H26" i="20"/>
  <c r="H45" i="20" s="1"/>
  <c r="S44" i="20"/>
  <c r="S45" i="20" s="1"/>
  <c r="L26" i="19"/>
  <c r="D44" i="19"/>
  <c r="AA44" i="19"/>
  <c r="J44" i="15"/>
  <c r="Y44" i="15"/>
  <c r="F26" i="10"/>
  <c r="F45" i="10" s="1"/>
  <c r="V44" i="10"/>
  <c r="V45" i="10" s="1"/>
  <c r="M26" i="9"/>
  <c r="M45" i="9" s="1"/>
  <c r="Y45" i="5"/>
  <c r="O26" i="4"/>
  <c r="O45" i="4" s="1"/>
  <c r="W45" i="3"/>
  <c r="Q45" i="2"/>
  <c r="N45" i="18"/>
  <c r="AA45" i="24"/>
  <c r="F44" i="9"/>
  <c r="Q45" i="8"/>
  <c r="D26" i="28"/>
  <c r="D45" i="28" s="1"/>
  <c r="AA26" i="28"/>
  <c r="X26" i="28"/>
  <c r="X45" i="28" s="1"/>
  <c r="S44" i="28"/>
  <c r="S45" i="28" s="1"/>
  <c r="M26" i="27"/>
  <c r="M45" i="27" s="1"/>
  <c r="G44" i="27"/>
  <c r="R26" i="26"/>
  <c r="R45" i="26" s="1"/>
  <c r="N44" i="26"/>
  <c r="G26" i="21"/>
  <c r="P44" i="21"/>
  <c r="P45" i="21" s="1"/>
  <c r="M26" i="19"/>
  <c r="M45" i="19" s="1"/>
  <c r="E44" i="19"/>
  <c r="E45" i="19" s="1"/>
  <c r="S26" i="18"/>
  <c r="S45" i="18" s="1"/>
  <c r="K44" i="15"/>
  <c r="K45" i="15" s="1"/>
  <c r="I44" i="15"/>
  <c r="I45" i="15" s="1"/>
  <c r="G26" i="10"/>
  <c r="G45" i="10" s="1"/>
  <c r="J45" i="10"/>
  <c r="W44" i="10"/>
  <c r="N26" i="9"/>
  <c r="D26" i="6"/>
  <c r="D45" i="6" s="1"/>
  <c r="AA26" i="6"/>
  <c r="Z25" i="6"/>
  <c r="Q44" i="6"/>
  <c r="C44" i="5"/>
  <c r="C45" i="5" s="1"/>
  <c r="Y44" i="5"/>
  <c r="W44" i="5"/>
  <c r="P26" i="4"/>
  <c r="K44" i="4"/>
  <c r="K45" i="4" s="1"/>
  <c r="X26" i="3"/>
  <c r="Q45" i="7"/>
  <c r="Z13" i="29"/>
  <c r="K45" i="16"/>
  <c r="L45" i="12"/>
  <c r="W45" i="11"/>
  <c r="H45" i="10"/>
  <c r="Y44" i="24"/>
  <c r="Z37" i="24"/>
  <c r="F45" i="28"/>
  <c r="AA45" i="22"/>
  <c r="S45" i="29"/>
  <c r="P45" i="27"/>
  <c r="E45" i="22"/>
  <c r="J26" i="20"/>
  <c r="J45" i="20" s="1"/>
  <c r="Y26" i="11"/>
  <c r="Z26" i="11" s="1"/>
  <c r="V45" i="8"/>
  <c r="D45" i="31"/>
  <c r="O45" i="19"/>
  <c r="H44" i="30"/>
  <c r="N44" i="29"/>
  <c r="N45" i="29" s="1"/>
  <c r="U44" i="28"/>
  <c r="U45" i="28" s="1"/>
  <c r="D26" i="11"/>
  <c r="D45" i="11" s="1"/>
  <c r="Z13" i="11"/>
  <c r="R44" i="11"/>
  <c r="R45" i="11" s="1"/>
  <c r="P44" i="11"/>
  <c r="E44" i="10"/>
  <c r="R26" i="9"/>
  <c r="R45" i="9" s="1"/>
  <c r="I44" i="9"/>
  <c r="W45" i="8"/>
  <c r="H26" i="6"/>
  <c r="N26" i="5"/>
  <c r="N45" i="5" s="1"/>
  <c r="U44" i="1"/>
  <c r="N45" i="27"/>
  <c r="Z37" i="10"/>
  <c r="Y44" i="10"/>
  <c r="Z44" i="10" s="1"/>
  <c r="T26" i="29"/>
  <c r="T45" i="29" s="1"/>
  <c r="W44" i="28"/>
  <c r="W45" i="28" s="1"/>
  <c r="Q26" i="27"/>
  <c r="Q45" i="27" s="1"/>
  <c r="O26" i="27"/>
  <c r="O45" i="27" s="1"/>
  <c r="I44" i="27"/>
  <c r="T26" i="26"/>
  <c r="T45" i="26" s="1"/>
  <c r="J45" i="24"/>
  <c r="F44" i="24"/>
  <c r="F45" i="24" s="1"/>
  <c r="S44" i="22"/>
  <c r="I44" i="16"/>
  <c r="T26" i="15"/>
  <c r="T45" i="15" s="1"/>
  <c r="O44" i="15"/>
  <c r="O45" i="15" s="1"/>
  <c r="C44" i="31"/>
  <c r="Y44" i="31"/>
  <c r="I44" i="30"/>
  <c r="U26" i="29"/>
  <c r="O44" i="29"/>
  <c r="O45" i="29" s="1"/>
  <c r="M44" i="29"/>
  <c r="M45" i="29" s="1"/>
  <c r="I26" i="28"/>
  <c r="I45" i="28" s="1"/>
  <c r="Z37" i="28"/>
  <c r="G26" i="22"/>
  <c r="G45" i="22" s="1"/>
  <c r="T44" i="22"/>
  <c r="L26" i="21"/>
  <c r="L45" i="21" s="1"/>
  <c r="J26" i="21"/>
  <c r="U44" i="21"/>
  <c r="W44" i="20"/>
  <c r="W45" i="20" s="1"/>
  <c r="J44" i="16"/>
  <c r="H44" i="16"/>
  <c r="U26" i="15"/>
  <c r="U45" i="15" s="1"/>
  <c r="H45" i="13"/>
  <c r="K44" i="12"/>
  <c r="E26" i="11"/>
  <c r="E45" i="11" s="1"/>
  <c r="Z25" i="11"/>
  <c r="S44" i="11"/>
  <c r="L26" i="10"/>
  <c r="F44" i="10"/>
  <c r="P44" i="7"/>
  <c r="V44" i="6"/>
  <c r="H44" i="5"/>
  <c r="N45" i="2"/>
  <c r="C26" i="16"/>
  <c r="C45" i="16" s="1"/>
  <c r="D26" i="15"/>
  <c r="D45" i="15" s="1"/>
  <c r="AA26" i="12"/>
  <c r="K45" i="9"/>
  <c r="Z43" i="7"/>
  <c r="G44" i="5"/>
  <c r="G45" i="5" s="1"/>
  <c r="R26" i="4"/>
  <c r="R45" i="4" s="1"/>
  <c r="L44" i="4"/>
  <c r="C26" i="3"/>
  <c r="C45" i="3" s="1"/>
  <c r="Q44" i="3"/>
  <c r="Q45" i="3" s="1"/>
  <c r="O44" i="3"/>
  <c r="O45" i="3" s="1"/>
  <c r="H26" i="2"/>
  <c r="H45" i="2" s="1"/>
  <c r="E44" i="28"/>
  <c r="E45" i="28" s="1"/>
  <c r="G44" i="19"/>
  <c r="V45" i="18"/>
  <c r="Q45" i="17"/>
  <c r="G45" i="16"/>
  <c r="F45" i="14"/>
  <c r="Z13" i="13"/>
  <c r="M45" i="11"/>
  <c r="R26" i="1"/>
  <c r="R45" i="1" s="1"/>
  <c r="P26" i="1"/>
  <c r="K44" i="1"/>
  <c r="U26" i="31"/>
  <c r="U45" i="31" s="1"/>
  <c r="P44" i="31"/>
  <c r="F26" i="30"/>
  <c r="F45" i="30" s="1"/>
  <c r="J26" i="29"/>
  <c r="H26" i="29"/>
  <c r="H45" i="29" s="1"/>
  <c r="C44" i="29"/>
  <c r="C45" i="29" s="1"/>
  <c r="Y44" i="29"/>
  <c r="H44" i="28"/>
  <c r="H45" i="28" s="1"/>
  <c r="U26" i="27"/>
  <c r="N44" i="27"/>
  <c r="C26" i="26"/>
  <c r="C45" i="26" s="1"/>
  <c r="Y26" i="26"/>
  <c r="R44" i="26"/>
  <c r="E26" i="25"/>
  <c r="V44" i="24"/>
  <c r="K26" i="23"/>
  <c r="D44" i="23"/>
  <c r="Q26" i="22"/>
  <c r="H44" i="22"/>
  <c r="E44" i="21"/>
  <c r="P26" i="20"/>
  <c r="E44" i="20"/>
  <c r="J44" i="19"/>
  <c r="J45" i="19" s="1"/>
  <c r="W26" i="18"/>
  <c r="AA26" i="17"/>
  <c r="AA45" i="17" s="1"/>
  <c r="R44" i="17"/>
  <c r="R45" i="17" s="1"/>
  <c r="H26" i="16"/>
  <c r="F26" i="16"/>
  <c r="F45" i="16" s="1"/>
  <c r="U44" i="16"/>
  <c r="U45" i="16" s="1"/>
  <c r="I26" i="15"/>
  <c r="V44" i="15"/>
  <c r="G26" i="14"/>
  <c r="G45" i="14" s="1"/>
  <c r="E26" i="13"/>
  <c r="S44" i="13"/>
  <c r="P44" i="13"/>
  <c r="P45" i="13" s="1"/>
  <c r="I26" i="12"/>
  <c r="N26" i="11"/>
  <c r="K26" i="11"/>
  <c r="K45" i="11" s="1"/>
  <c r="F44" i="11"/>
  <c r="L44" i="10"/>
  <c r="V26" i="9"/>
  <c r="V45" i="9" s="1"/>
  <c r="N44" i="9"/>
  <c r="P44" i="8"/>
  <c r="T26" i="7"/>
  <c r="T45" i="7" s="1"/>
  <c r="H44" i="6"/>
  <c r="H45" i="6" s="1"/>
  <c r="T26" i="5"/>
  <c r="R26" i="5"/>
  <c r="R45" i="5" s="1"/>
  <c r="L44" i="5"/>
  <c r="L45" i="5" s="1"/>
  <c r="W26" i="4"/>
  <c r="F26" i="3"/>
  <c r="F45" i="3" s="1"/>
  <c r="T44" i="3"/>
  <c r="T45" i="3" s="1"/>
  <c r="K26" i="2"/>
  <c r="C44" i="2"/>
  <c r="Y44" i="2"/>
  <c r="W44" i="2"/>
  <c r="S26" i="1"/>
  <c r="J44" i="1"/>
  <c r="Q44" i="31"/>
  <c r="K26" i="29"/>
  <c r="K45" i="29" s="1"/>
  <c r="AA44" i="29"/>
  <c r="I44" i="28"/>
  <c r="V26" i="27"/>
  <c r="T26" i="27"/>
  <c r="T45" i="27" s="1"/>
  <c r="O44" i="27"/>
  <c r="AA26" i="26"/>
  <c r="AA45" i="26" s="1"/>
  <c r="U44" i="25"/>
  <c r="U45" i="25" s="1"/>
  <c r="H26" i="24"/>
  <c r="L26" i="23"/>
  <c r="L45" i="23" s="1"/>
  <c r="J26" i="23"/>
  <c r="AA44" i="23"/>
  <c r="AA45" i="23" s="1"/>
  <c r="I44" i="22"/>
  <c r="I45" i="22" s="1"/>
  <c r="G44" i="22"/>
  <c r="S26" i="21"/>
  <c r="S45" i="21" s="1"/>
  <c r="F44" i="21"/>
  <c r="D44" i="21"/>
  <c r="D44" i="20"/>
  <c r="S26" i="19"/>
  <c r="K44" i="19"/>
  <c r="X26" i="18"/>
  <c r="P44" i="18"/>
  <c r="E26" i="17"/>
  <c r="S44" i="17"/>
  <c r="I26" i="16"/>
  <c r="V44" i="16"/>
  <c r="J26" i="15"/>
  <c r="H26" i="15"/>
  <c r="H45" i="15" s="1"/>
  <c r="S44" i="14"/>
  <c r="S45" i="14" s="1"/>
  <c r="F26" i="13"/>
  <c r="F45" i="13" s="1"/>
  <c r="C26" i="13"/>
  <c r="T44" i="13"/>
  <c r="C44" i="12"/>
  <c r="O26" i="11"/>
  <c r="O45" i="11" s="1"/>
  <c r="T26" i="10"/>
  <c r="T45" i="10" s="1"/>
  <c r="M44" i="10"/>
  <c r="M45" i="10" s="1"/>
  <c r="W26" i="9"/>
  <c r="W45" i="9" s="1"/>
  <c r="C26" i="8"/>
  <c r="C45" i="8" s="1"/>
  <c r="Q44" i="8"/>
  <c r="U26" i="7"/>
  <c r="I44" i="6"/>
  <c r="I45" i="6" s="1"/>
  <c r="G44" i="6"/>
  <c r="G45" i="6" s="1"/>
  <c r="U26" i="5"/>
  <c r="U45" i="5" s="1"/>
  <c r="M44" i="5"/>
  <c r="M45" i="5" s="1"/>
  <c r="X26" i="4"/>
  <c r="X45" i="4" s="1"/>
  <c r="Z45" i="4" s="1"/>
  <c r="P44" i="4"/>
  <c r="G26" i="3"/>
  <c r="G45" i="3" s="1"/>
  <c r="U44" i="3"/>
  <c r="L26" i="2"/>
  <c r="J26" i="2"/>
  <c r="D44" i="2"/>
  <c r="AA44" i="2"/>
  <c r="AA45" i="2" s="1"/>
  <c r="X26" i="30"/>
  <c r="X45" i="30" s="1"/>
  <c r="Z45" i="30" s="1"/>
  <c r="AA45" i="25"/>
  <c r="F26" i="15"/>
  <c r="F45" i="15" s="1"/>
  <c r="T26" i="1"/>
  <c r="T45" i="1" s="1"/>
  <c r="C26" i="31"/>
  <c r="C45" i="31" s="1"/>
  <c r="R44" i="31"/>
  <c r="V44" i="30"/>
  <c r="L26" i="29"/>
  <c r="L45" i="29" s="1"/>
  <c r="Q26" i="28"/>
  <c r="J44" i="28"/>
  <c r="P44" i="27"/>
  <c r="E26" i="26"/>
  <c r="E45" i="26" s="1"/>
  <c r="T44" i="26"/>
  <c r="V44" i="25"/>
  <c r="I26" i="24"/>
  <c r="I45" i="24" s="1"/>
  <c r="M26" i="23"/>
  <c r="M45" i="23" s="1"/>
  <c r="T26" i="21"/>
  <c r="T45" i="21" s="1"/>
  <c r="T26" i="19"/>
  <c r="L44" i="19"/>
  <c r="C26" i="18"/>
  <c r="C45" i="18" s="1"/>
  <c r="F26" i="17"/>
  <c r="F45" i="17" s="1"/>
  <c r="D45" i="17"/>
  <c r="T44" i="17"/>
  <c r="J26" i="16"/>
  <c r="J45" i="16" s="1"/>
  <c r="I26" i="14"/>
  <c r="I45" i="14" s="1"/>
  <c r="D44" i="12"/>
  <c r="D45" i="12" s="1"/>
  <c r="AA44" i="12"/>
  <c r="U45" i="10"/>
  <c r="N44" i="10"/>
  <c r="N45" i="10" s="1"/>
  <c r="D26" i="8"/>
  <c r="D45" i="8" s="1"/>
  <c r="AA26" i="8"/>
  <c r="Z25" i="8"/>
  <c r="R44" i="8"/>
  <c r="I44" i="7"/>
  <c r="S26" i="6"/>
  <c r="S45" i="6" s="1"/>
  <c r="J44" i="6"/>
  <c r="V26" i="5"/>
  <c r="V45" i="5" s="1"/>
  <c r="C26" i="4"/>
  <c r="C45" i="4" s="1"/>
  <c r="Q44" i="4"/>
  <c r="Q45" i="4" s="1"/>
  <c r="H26" i="3"/>
  <c r="H45" i="3" s="1"/>
  <c r="M26" i="2"/>
  <c r="M45" i="2" s="1"/>
  <c r="E44" i="2"/>
  <c r="Y45" i="27"/>
  <c r="U45" i="22"/>
  <c r="R45" i="20"/>
  <c r="V45" i="19"/>
  <c r="L45" i="16"/>
  <c r="Z37" i="16"/>
  <c r="I45" i="13"/>
  <c r="M45" i="12"/>
  <c r="U26" i="1"/>
  <c r="F26" i="31"/>
  <c r="F45" i="31" s="1"/>
  <c r="K45" i="30"/>
  <c r="H26" i="30"/>
  <c r="H44" i="29"/>
  <c r="T26" i="28"/>
  <c r="T45" i="28" s="1"/>
  <c r="AA26" i="27"/>
  <c r="AA45" i="27" s="1"/>
  <c r="Q44" i="27"/>
  <c r="J45" i="25"/>
  <c r="L45" i="24"/>
  <c r="Z43" i="24"/>
  <c r="P26" i="23"/>
  <c r="U45" i="20"/>
  <c r="Z50" i="20"/>
  <c r="W45" i="19"/>
  <c r="F45" i="18"/>
  <c r="I45" i="17"/>
  <c r="N45" i="15"/>
  <c r="X44" i="15"/>
  <c r="Z44" i="15" s="1"/>
  <c r="L45" i="14"/>
  <c r="N45" i="12"/>
  <c r="O44" i="5"/>
  <c r="F45" i="4"/>
  <c r="W44" i="3"/>
  <c r="P45" i="2"/>
  <c r="G45" i="25"/>
  <c r="K45" i="24"/>
  <c r="H45" i="17"/>
  <c r="K45" i="12"/>
  <c r="F45" i="8"/>
  <c r="E26" i="31"/>
  <c r="E45" i="31" s="1"/>
  <c r="L26" i="30"/>
  <c r="L45" i="30" s="1"/>
  <c r="E45" i="27"/>
  <c r="I45" i="26"/>
  <c r="M45" i="24"/>
  <c r="J44" i="23"/>
  <c r="G44" i="23"/>
  <c r="G45" i="23" s="1"/>
  <c r="W45" i="22"/>
  <c r="J45" i="17"/>
  <c r="N45" i="16"/>
  <c r="F44" i="15"/>
  <c r="M45" i="14"/>
  <c r="C44" i="13"/>
  <c r="Y44" i="13"/>
  <c r="Y45" i="13" s="1"/>
  <c r="O45" i="12"/>
  <c r="T26" i="11"/>
  <c r="Y26" i="10"/>
  <c r="Y45" i="10" s="1"/>
  <c r="F45" i="9"/>
  <c r="T44" i="9"/>
  <c r="T45" i="9" s="1"/>
  <c r="D45" i="5"/>
  <c r="AA26" i="5"/>
  <c r="AA45" i="5" s="1"/>
  <c r="U45" i="4"/>
  <c r="J26" i="3"/>
  <c r="J45" i="3" s="1"/>
  <c r="G44" i="2"/>
  <c r="G45" i="2" s="1"/>
  <c r="W44" i="31"/>
  <c r="W45" i="31" s="1"/>
  <c r="M26" i="30"/>
  <c r="M45" i="30" s="1"/>
  <c r="Q26" i="29"/>
  <c r="Q45" i="29" s="1"/>
  <c r="J44" i="29"/>
  <c r="J45" i="29" s="1"/>
  <c r="V26" i="28"/>
  <c r="V45" i="28" s="1"/>
  <c r="O44" i="28"/>
  <c r="O45" i="28" s="1"/>
  <c r="F26" i="27"/>
  <c r="U44" i="27"/>
  <c r="J26" i="26"/>
  <c r="Y44" i="26"/>
  <c r="L26" i="25"/>
  <c r="L45" i="25" s="1"/>
  <c r="E44" i="25"/>
  <c r="K44" i="23"/>
  <c r="H44" i="23"/>
  <c r="H45" i="23" s="1"/>
  <c r="W26" i="21"/>
  <c r="C26" i="19"/>
  <c r="C45" i="19" s="1"/>
  <c r="Q44" i="19"/>
  <c r="O44" i="19"/>
  <c r="H26" i="18"/>
  <c r="H45" i="18" s="1"/>
  <c r="K26" i="17"/>
  <c r="K45" i="17" s="1"/>
  <c r="Z37" i="17"/>
  <c r="O26" i="16"/>
  <c r="F44" i="16"/>
  <c r="P26" i="15"/>
  <c r="Z43" i="15"/>
  <c r="N26" i="14"/>
  <c r="N45" i="14" s="1"/>
  <c r="L26" i="13"/>
  <c r="L45" i="13" s="1"/>
  <c r="D44" i="13"/>
  <c r="P26" i="12"/>
  <c r="I44" i="12"/>
  <c r="U26" i="11"/>
  <c r="U45" i="11" s="1"/>
  <c r="M44" i="11"/>
  <c r="D26" i="10"/>
  <c r="Z13" i="10"/>
  <c r="S44" i="10"/>
  <c r="G26" i="9"/>
  <c r="G45" i="9" s="1"/>
  <c r="U44" i="9"/>
  <c r="U45" i="9" s="1"/>
  <c r="I26" i="8"/>
  <c r="E26" i="7"/>
  <c r="N44" i="7"/>
  <c r="X26" i="6"/>
  <c r="X45" i="6" s="1"/>
  <c r="Z45" i="6" s="1"/>
  <c r="E26" i="5"/>
  <c r="E45" i="5" s="1"/>
  <c r="S44" i="5"/>
  <c r="S45" i="5" s="1"/>
  <c r="H26" i="4"/>
  <c r="H45" i="4" s="1"/>
  <c r="M26" i="3"/>
  <c r="M45" i="3" s="1"/>
  <c r="E44" i="3"/>
  <c r="E45" i="3" s="1"/>
  <c r="J44" i="2"/>
  <c r="J45" i="2" s="1"/>
  <c r="V45" i="21"/>
  <c r="O45" i="2"/>
  <c r="C26" i="1"/>
  <c r="C45" i="1" s="1"/>
  <c r="D26" i="1"/>
  <c r="D45" i="1" s="1"/>
  <c r="AA26" i="1"/>
  <c r="X26" i="1"/>
  <c r="S44" i="1"/>
  <c r="I26" i="31"/>
  <c r="X44" i="31"/>
  <c r="Z44" i="31" s="1"/>
  <c r="N26" i="30"/>
  <c r="N45" i="30" s="1"/>
  <c r="F44" i="30"/>
  <c r="R26" i="29"/>
  <c r="P26" i="29"/>
  <c r="P45" i="29" s="1"/>
  <c r="K44" i="29"/>
  <c r="P44" i="28"/>
  <c r="P45" i="28" s="1"/>
  <c r="G26" i="27"/>
  <c r="G45" i="27" s="1"/>
  <c r="V44" i="27"/>
  <c r="K26" i="26"/>
  <c r="D44" i="26"/>
  <c r="D45" i="26" s="1"/>
  <c r="M26" i="25"/>
  <c r="M45" i="25" s="1"/>
  <c r="F44" i="25"/>
  <c r="F45" i="25" s="1"/>
  <c r="D44" i="25"/>
  <c r="D45" i="25" s="1"/>
  <c r="H44" i="24"/>
  <c r="S26" i="23"/>
  <c r="S45" i="23" s="1"/>
  <c r="L44" i="23"/>
  <c r="C26" i="22"/>
  <c r="C45" i="22" s="1"/>
  <c r="P44" i="22"/>
  <c r="P45" i="22" s="1"/>
  <c r="D26" i="21"/>
  <c r="D45" i="21" s="1"/>
  <c r="M44" i="21"/>
  <c r="X26" i="20"/>
  <c r="Z26" i="20" s="1"/>
  <c r="M44" i="20"/>
  <c r="M45" i="20" s="1"/>
  <c r="D26" i="19"/>
  <c r="AA26" i="19"/>
  <c r="R44" i="19"/>
  <c r="R45" i="19" s="1"/>
  <c r="L26" i="17"/>
  <c r="D44" i="17"/>
  <c r="P26" i="16"/>
  <c r="P45" i="16" s="1"/>
  <c r="E44" i="16"/>
  <c r="Q26" i="15"/>
  <c r="O26" i="14"/>
  <c r="O45" i="14" s="1"/>
  <c r="D44" i="14"/>
  <c r="D45" i="14" s="1"/>
  <c r="M26" i="13"/>
  <c r="M45" i="13" s="1"/>
  <c r="E44" i="13"/>
  <c r="E45" i="13" s="1"/>
  <c r="AA44" i="13"/>
  <c r="AA45" i="13" s="1"/>
  <c r="Q26" i="12"/>
  <c r="Q45" i="12" s="1"/>
  <c r="J44" i="12"/>
  <c r="J45" i="12" s="1"/>
  <c r="H44" i="12"/>
  <c r="Z50" i="12"/>
  <c r="V26" i="11"/>
  <c r="S26" i="11"/>
  <c r="S45" i="11" s="1"/>
  <c r="N44" i="11"/>
  <c r="E26" i="10"/>
  <c r="Z25" i="10"/>
  <c r="T44" i="10"/>
  <c r="H26" i="9"/>
  <c r="Z37" i="8"/>
  <c r="F26" i="7"/>
  <c r="C26" i="6"/>
  <c r="C45" i="6" s="1"/>
  <c r="Y26" i="6"/>
  <c r="Y45" i="6" s="1"/>
  <c r="P44" i="6"/>
  <c r="P45" i="6" s="1"/>
  <c r="F26" i="5"/>
  <c r="F45" i="5" s="1"/>
  <c r="T44" i="5"/>
  <c r="N26" i="3"/>
  <c r="N45" i="3" s="1"/>
  <c r="S26" i="2"/>
  <c r="S45" i="2" s="1"/>
  <c r="K44" i="2"/>
  <c r="G45" i="31"/>
  <c r="G45" i="30"/>
  <c r="O45" i="30"/>
  <c r="W45" i="30"/>
  <c r="O45" i="31"/>
  <c r="W45" i="1"/>
  <c r="O45" i="1"/>
  <c r="N45" i="1"/>
  <c r="X45" i="29"/>
  <c r="Z26" i="29"/>
  <c r="Q45" i="28"/>
  <c r="K45" i="27"/>
  <c r="H45" i="31"/>
  <c r="X45" i="31"/>
  <c r="I45" i="30"/>
  <c r="Q45" i="30"/>
  <c r="Y45" i="30"/>
  <c r="H45" i="30"/>
  <c r="P45" i="30"/>
  <c r="I45" i="29"/>
  <c r="R45" i="28"/>
  <c r="AA45" i="28"/>
  <c r="F45" i="1"/>
  <c r="V45" i="1"/>
  <c r="P45" i="1"/>
  <c r="X45" i="1"/>
  <c r="Z45" i="1" s="1"/>
  <c r="I45" i="31"/>
  <c r="Q45" i="31"/>
  <c r="J45" i="30"/>
  <c r="R45" i="30"/>
  <c r="R45" i="29"/>
  <c r="AA45" i="29"/>
  <c r="C45" i="28"/>
  <c r="K45" i="28"/>
  <c r="G45" i="28"/>
  <c r="Z25" i="1"/>
  <c r="Y26" i="1"/>
  <c r="Y45" i="1" s="1"/>
  <c r="Z25" i="31"/>
  <c r="Y26" i="31"/>
  <c r="Y45" i="31" s="1"/>
  <c r="Z25" i="30"/>
  <c r="Z25" i="29"/>
  <c r="Y26" i="29"/>
  <c r="Z25" i="28"/>
  <c r="Y26" i="28"/>
  <c r="D45" i="22"/>
  <c r="L45" i="22"/>
  <c r="T45" i="22"/>
  <c r="X26" i="24"/>
  <c r="Z13" i="24"/>
  <c r="X45" i="27"/>
  <c r="Z45" i="27" s="1"/>
  <c r="Z26" i="27"/>
  <c r="X44" i="28"/>
  <c r="Z44" i="28" s="1"/>
  <c r="K45" i="26"/>
  <c r="S45" i="26"/>
  <c r="F45" i="26"/>
  <c r="X26" i="23"/>
  <c r="Z13" i="23"/>
  <c r="M45" i="16"/>
  <c r="X26" i="26"/>
  <c r="Z13" i="26"/>
  <c r="U44" i="6"/>
  <c r="Z37" i="1"/>
  <c r="Z37" i="31"/>
  <c r="Z37" i="30"/>
  <c r="Z37" i="29"/>
  <c r="X26" i="25"/>
  <c r="Z13" i="25"/>
  <c r="N45" i="24"/>
  <c r="I45" i="23"/>
  <c r="Y45" i="23"/>
  <c r="N45" i="22"/>
  <c r="S45" i="22"/>
  <c r="G45" i="21"/>
  <c r="W45" i="21"/>
  <c r="M45" i="26"/>
  <c r="U45" i="26"/>
  <c r="V45" i="26"/>
  <c r="I45" i="25"/>
  <c r="Y45" i="25"/>
  <c r="W45" i="24"/>
  <c r="R45" i="23"/>
  <c r="O45" i="22"/>
  <c r="Z43" i="12"/>
  <c r="X44" i="12"/>
  <c r="Z44" i="12" s="1"/>
  <c r="C45" i="23"/>
  <c r="K45" i="23"/>
  <c r="H45" i="22"/>
  <c r="X44" i="21"/>
  <c r="Z44" i="21" s="1"/>
  <c r="Z37" i="21"/>
  <c r="G45" i="26"/>
  <c r="W45" i="26"/>
  <c r="C45" i="25"/>
  <c r="K45" i="25"/>
  <c r="Z44" i="25"/>
  <c r="G45" i="24"/>
  <c r="O45" i="24"/>
  <c r="D45" i="23"/>
  <c r="Q45" i="23"/>
  <c r="P44" i="23"/>
  <c r="P45" i="23" s="1"/>
  <c r="X44" i="23"/>
  <c r="Z44" i="23" s="1"/>
  <c r="Q45" i="22"/>
  <c r="O45" i="21"/>
  <c r="C45" i="20"/>
  <c r="K45" i="20"/>
  <c r="Y45" i="19"/>
  <c r="X44" i="18"/>
  <c r="Z44" i="18" s="1"/>
  <c r="Z37" i="18"/>
  <c r="E45" i="15"/>
  <c r="M45" i="15"/>
  <c r="Q45" i="21"/>
  <c r="J44" i="21"/>
  <c r="R44" i="21"/>
  <c r="D45" i="20"/>
  <c r="L45" i="20"/>
  <c r="T45" i="20"/>
  <c r="E45" i="16"/>
  <c r="K45" i="14"/>
  <c r="S45" i="7"/>
  <c r="T45" i="23"/>
  <c r="R45" i="21"/>
  <c r="Z26" i="19"/>
  <c r="C45" i="17"/>
  <c r="G45" i="15"/>
  <c r="E44" i="23"/>
  <c r="E45" i="23" s="1"/>
  <c r="M44" i="23"/>
  <c r="U44" i="23"/>
  <c r="X44" i="22"/>
  <c r="Z44" i="22" s="1"/>
  <c r="H45" i="21"/>
  <c r="X26" i="21"/>
  <c r="Z13" i="21"/>
  <c r="N45" i="20"/>
  <c r="V45" i="20"/>
  <c r="G45" i="18"/>
  <c r="W45" i="18"/>
  <c r="L45" i="17"/>
  <c r="O45" i="16"/>
  <c r="V45" i="16"/>
  <c r="P45" i="15"/>
  <c r="X45" i="15"/>
  <c r="Z26" i="15"/>
  <c r="P45" i="10"/>
  <c r="X45" i="10"/>
  <c r="Z37" i="27"/>
  <c r="Z37" i="26"/>
  <c r="Z37" i="25"/>
  <c r="X44" i="20"/>
  <c r="Z44" i="20" s="1"/>
  <c r="Z37" i="20"/>
  <c r="AA45" i="19"/>
  <c r="Z26" i="18"/>
  <c r="M45" i="17"/>
  <c r="T45" i="17"/>
  <c r="H45" i="16"/>
  <c r="Q45" i="15"/>
  <c r="Y45" i="15"/>
  <c r="X26" i="22"/>
  <c r="Z13" i="22"/>
  <c r="K45" i="21"/>
  <c r="K45" i="19"/>
  <c r="S45" i="19"/>
  <c r="Q45" i="16"/>
  <c r="Z25" i="14"/>
  <c r="X26" i="14"/>
  <c r="I45" i="9"/>
  <c r="Y45" i="20"/>
  <c r="D45" i="19"/>
  <c r="L45" i="19"/>
  <c r="T45" i="19"/>
  <c r="I45" i="19"/>
  <c r="X44" i="19"/>
  <c r="Z44" i="19" s="1"/>
  <c r="Z37" i="19"/>
  <c r="AA45" i="18"/>
  <c r="J45" i="18"/>
  <c r="R45" i="18"/>
  <c r="G45" i="17"/>
  <c r="O45" i="17"/>
  <c r="R45" i="16"/>
  <c r="AA45" i="16"/>
  <c r="Q45" i="14"/>
  <c r="Y26" i="14"/>
  <c r="Z13" i="14"/>
  <c r="X44" i="16"/>
  <c r="Z44" i="16" s="1"/>
  <c r="AA44" i="14"/>
  <c r="AA45" i="14" s="1"/>
  <c r="G45" i="13"/>
  <c r="O45" i="13"/>
  <c r="R45" i="12"/>
  <c r="Y44" i="12"/>
  <c r="Y45" i="12" s="1"/>
  <c r="Z37" i="12"/>
  <c r="Q44" i="9"/>
  <c r="Q45" i="9" s="1"/>
  <c r="Y44" i="9"/>
  <c r="Y45" i="9" s="1"/>
  <c r="F45" i="7"/>
  <c r="N45" i="7"/>
  <c r="T45" i="14"/>
  <c r="Z43" i="11"/>
  <c r="X44" i="11"/>
  <c r="O45" i="9"/>
  <c r="Z26" i="16"/>
  <c r="Z13" i="15"/>
  <c r="U45" i="14"/>
  <c r="Y44" i="11"/>
  <c r="Z37" i="11"/>
  <c r="H45" i="9"/>
  <c r="P45" i="9"/>
  <c r="AA45" i="8"/>
  <c r="J45" i="8"/>
  <c r="R45" i="8"/>
  <c r="E45" i="6"/>
  <c r="M45" i="6"/>
  <c r="U45" i="6"/>
  <c r="X26" i="17"/>
  <c r="Y44" i="17"/>
  <c r="Y45" i="17" s="1"/>
  <c r="Z25" i="16"/>
  <c r="G45" i="12"/>
  <c r="D45" i="10"/>
  <c r="L45" i="10"/>
  <c r="S45" i="8"/>
  <c r="V45" i="7"/>
  <c r="H45" i="12"/>
  <c r="P45" i="12"/>
  <c r="E45" i="10"/>
  <c r="J45" i="9"/>
  <c r="T45" i="8"/>
  <c r="D45" i="13"/>
  <c r="T45" i="13"/>
  <c r="C45" i="13"/>
  <c r="K45" i="13"/>
  <c r="S45" i="13"/>
  <c r="J45" i="13"/>
  <c r="I45" i="12"/>
  <c r="H45" i="11"/>
  <c r="P45" i="11"/>
  <c r="X45" i="11"/>
  <c r="C45" i="9"/>
  <c r="S45" i="9"/>
  <c r="K45" i="7"/>
  <c r="Z13" i="20"/>
  <c r="Z13" i="19"/>
  <c r="Z13" i="18"/>
  <c r="Y44" i="14"/>
  <c r="Z44" i="14" s="1"/>
  <c r="U45" i="13"/>
  <c r="R45" i="13"/>
  <c r="Z43" i="13"/>
  <c r="X44" i="13"/>
  <c r="Z44" i="13" s="1"/>
  <c r="AA45" i="12"/>
  <c r="I45" i="11"/>
  <c r="Q45" i="11"/>
  <c r="O45" i="10"/>
  <c r="W45" i="10"/>
  <c r="D45" i="9"/>
  <c r="L45" i="9"/>
  <c r="L45" i="7"/>
  <c r="D45" i="7"/>
  <c r="W45" i="7"/>
  <c r="X44" i="5"/>
  <c r="Z37" i="5"/>
  <c r="X45" i="3"/>
  <c r="Z45" i="3" s="1"/>
  <c r="Z26" i="3"/>
  <c r="X44" i="7"/>
  <c r="Z44" i="7" s="1"/>
  <c r="F45" i="6"/>
  <c r="N45" i="6"/>
  <c r="V45" i="6"/>
  <c r="X26" i="7"/>
  <c r="Z13" i="7"/>
  <c r="G45" i="7"/>
  <c r="X44" i="6"/>
  <c r="Z44" i="6" s="1"/>
  <c r="Z37" i="6"/>
  <c r="X44" i="4"/>
  <c r="Z44" i="4" s="1"/>
  <c r="Z37" i="4"/>
  <c r="Z37" i="7"/>
  <c r="W45" i="6"/>
  <c r="O45" i="5"/>
  <c r="W45" i="5"/>
  <c r="S45" i="3"/>
  <c r="X26" i="8"/>
  <c r="Z13" i="8"/>
  <c r="H45" i="5"/>
  <c r="Z26" i="5"/>
  <c r="V45" i="4"/>
  <c r="Y45" i="4"/>
  <c r="D45" i="3"/>
  <c r="X44" i="3"/>
  <c r="Z44" i="3" s="1"/>
  <c r="Z37" i="3"/>
  <c r="R45" i="2"/>
  <c r="Z13" i="12"/>
  <c r="AA45" i="6"/>
  <c r="J45" i="6"/>
  <c r="R45" i="6"/>
  <c r="G45" i="4"/>
  <c r="W45" i="4"/>
  <c r="C45" i="2"/>
  <c r="K45" i="2"/>
  <c r="X26" i="9"/>
  <c r="Z13" i="9"/>
  <c r="E44" i="7"/>
  <c r="M44" i="7"/>
  <c r="M45" i="7" s="1"/>
  <c r="U44" i="7"/>
  <c r="U45" i="7" s="1"/>
  <c r="J45" i="5"/>
  <c r="P45" i="4"/>
  <c r="Z26" i="4"/>
  <c r="V45" i="3"/>
  <c r="D45" i="2"/>
  <c r="L45" i="2"/>
  <c r="T45" i="2"/>
  <c r="I45" i="2"/>
  <c r="X44" i="2"/>
  <c r="Z44" i="2" s="1"/>
  <c r="Z37" i="2"/>
  <c r="Z13" i="6"/>
  <c r="Z13" i="5"/>
  <c r="Z13" i="4"/>
  <c r="Z13" i="3"/>
  <c r="Z13" i="2"/>
  <c r="Z44" i="5" l="1"/>
  <c r="P45" i="8"/>
  <c r="P45" i="20"/>
  <c r="Z26" i="6"/>
  <c r="Y45" i="28"/>
  <c r="Z45" i="28" s="1"/>
  <c r="K45" i="1"/>
  <c r="J45" i="21"/>
  <c r="U45" i="3"/>
  <c r="F45" i="11"/>
  <c r="I45" i="27"/>
  <c r="Y45" i="14"/>
  <c r="T45" i="11"/>
  <c r="U45" i="29"/>
  <c r="F45" i="21"/>
  <c r="J45" i="23"/>
  <c r="R45" i="31"/>
  <c r="Z26" i="28"/>
  <c r="N45" i="11"/>
  <c r="N45" i="9"/>
  <c r="H45" i="24"/>
  <c r="E45" i="25"/>
  <c r="V45" i="25"/>
  <c r="U45" i="23"/>
  <c r="S45" i="1"/>
  <c r="Y45" i="26"/>
  <c r="L45" i="4"/>
  <c r="M45" i="21"/>
  <c r="Y45" i="29"/>
  <c r="Z45" i="29" s="1"/>
  <c r="V45" i="27"/>
  <c r="Y45" i="11"/>
  <c r="Z45" i="11" s="1"/>
  <c r="Z26" i="30"/>
  <c r="I45" i="16"/>
  <c r="G45" i="19"/>
  <c r="T45" i="5"/>
  <c r="I45" i="8"/>
  <c r="J45" i="15"/>
  <c r="C45" i="12"/>
  <c r="E45" i="7"/>
  <c r="Z26" i="10"/>
  <c r="J45" i="26"/>
  <c r="Z45" i="10"/>
  <c r="AA45" i="1"/>
  <c r="X45" i="5"/>
  <c r="Z45" i="5" s="1"/>
  <c r="Z44" i="11"/>
  <c r="F45" i="27"/>
  <c r="U45" i="1"/>
  <c r="U45" i="27"/>
  <c r="X45" i="7"/>
  <c r="Z45" i="7" s="1"/>
  <c r="Z26" i="7"/>
  <c r="X45" i="26"/>
  <c r="Z45" i="26" s="1"/>
  <c r="Z26" i="26"/>
  <c r="X45" i="25"/>
  <c r="Z45" i="25" s="1"/>
  <c r="Z26" i="25"/>
  <c r="Z26" i="9"/>
  <c r="X45" i="9"/>
  <c r="Z45" i="9" s="1"/>
  <c r="X45" i="2"/>
  <c r="Z45" i="2" s="1"/>
  <c r="X45" i="12"/>
  <c r="Z45" i="12" s="1"/>
  <c r="Z26" i="17"/>
  <c r="X45" i="17"/>
  <c r="Z45" i="17" s="1"/>
  <c r="Z44" i="17"/>
  <c r="Z26" i="31"/>
  <c r="Z26" i="22"/>
  <c r="X45" i="22"/>
  <c r="Z45" i="22" s="1"/>
  <c r="X45" i="18"/>
  <c r="Z45" i="18" s="1"/>
  <c r="X45" i="21"/>
  <c r="Z45" i="21" s="1"/>
  <c r="Z26" i="21"/>
  <c r="Z45" i="31"/>
  <c r="X45" i="13"/>
  <c r="Z45" i="13" s="1"/>
  <c r="X45" i="16"/>
  <c r="Z45" i="16" s="1"/>
  <c r="X45" i="23"/>
  <c r="Z45" i="23" s="1"/>
  <c r="Z26" i="23"/>
  <c r="Z26" i="8"/>
  <c r="X45" i="8"/>
  <c r="Z45" i="8" s="1"/>
  <c r="X45" i="20"/>
  <c r="Z45" i="20" s="1"/>
  <c r="X45" i="14"/>
  <c r="Z45" i="14" s="1"/>
  <c r="Z26" i="14"/>
  <c r="Z45" i="15"/>
  <c r="X45" i="19"/>
  <c r="Z45" i="19" s="1"/>
  <c r="X45" i="24"/>
  <c r="Z45" i="24" s="1"/>
  <c r="Z26" i="24"/>
  <c r="Z26" i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<sst xmlns="http://schemas.openxmlformats.org/spreadsheetml/2006/main" count="4030" uniqueCount="110">
  <si>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</si>
  <si>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</si>
  <si>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</si>
  <si>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</si>
  <si>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</si>
  <si>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</si>
  <si>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</si>
  <si>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</si>
  <si>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</si>
  <si>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</si>
  <si>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</si>
  <si>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</si>
  <si>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</si>
  <si>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</si>
  <si>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</si>
  <si>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</si>
  <si>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</si>
  <si>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</si>
  <si>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</si>
  <si>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</si>
  <si>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</si>
  <si>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</si>
  <si>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</si>
  <si>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</si>
  <si>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</si>
  <si>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</si>
  <si>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</si>
  <si>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</si>
  <si>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</si>
  <si>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</si>
  <si>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</si>
  <si>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</si>
  <si>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</si>
  <si>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</si>
  <si>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</si>
  <si>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</si>
  <si>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</si>
  <si>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</si>
  <si>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</si>
  <si>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</si>
  <si>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</si>
  <si>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</si>
  <si>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</si>
  <si>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</si>
  <si>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</si>
  <si>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</si>
  <si>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</si>
  <si>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</si>
  <si>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</si>
  <si>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</si>
  <si>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</si>
  <si>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</si>
  <si>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</si>
  <si>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</si>
  <si>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</si>
  <si>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</si>
  <si>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</si>
  <si>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</si>
  <si>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</si>
  <si>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</si>
  <si>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</si>
  <si>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</si>
  <si>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</si>
  <si>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</si>
  <si>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</si>
  <si>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</si>
  <si>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</si>
  <si>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</si>
  <si>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</si>
  <si>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</si>
  <si>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</si>
  <si>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</si>
  <si>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</si>
  <si>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</si>
  <si>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</si>
  <si>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</si>
  <si>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4th Quarter ended 30 June 2025 (Figures Finalised as at 2025/08/08)</t>
  </si>
  <si>
    <t>Western Cape: Cederberg (WC012) - Table C6 Quarterly Budget Statement - Financial Position ( Water management                                   ) for 4th Quarter ended 30 June 2025 (Figures Finalised as at 2025/08/08)</t>
  </si>
  <si>
    <t>Western Cape: Bergrivier (WC013) - Table C6 Quarterly Budget Statement - Financial Position ( Water management                                   ) for 4th Quarter ended 30 June 2025 (Figures Finalised as at 2025/08/08)</t>
  </si>
  <si>
    <t>Western Cape: Saldanha Bay (WC014) - Table C6 Quarterly Budget Statement - Financial Position ( Water management                                   ) for 4th Quarter ended 30 June 2025 (Figures Finalised as at 2025/08/08)</t>
  </si>
  <si>
    <t>Western Cape: Swartland (WC015) - Table C6 Quarterly Budget Statement - Financial Position ( Water management                                   ) for 4th Quarter ended 30 June 2025 (Figures Finalised as at 2025/08/08)</t>
  </si>
  <si>
    <t>Western Cape: West Coast (DC1) - Table C6 Quarterly Budget Statement - Financial Position ( Water management                                   ) for 4th Quarter ended 30 June 2025 (Figures Finalised as at 2025/08/08)</t>
  </si>
  <si>
    <t>Western Cape: Witzenberg (WC022) - Table C6 Quarterly Budget Statement - Financial Position ( Water management                                   ) for 4th Quarter ended 30 June 2025 (Figures Finalised as at 2025/08/08)</t>
  </si>
  <si>
    <t>Western Cape: Drakenstein (WC023) - Table C6 Quarterly Budget Statement - Financial Position ( Water management                                   ) for 4th Quarter ended 30 June 2025 (Figures Finalised as at 2025/08/08)</t>
  </si>
  <si>
    <t>Western Cape: Stellenbosch (WC024) - Table C6 Quarterly Budget Statement - Financial Position ( Water management                                   ) for 4th Quarter ended 30 June 2025 (Figures Finalised as at 2025/08/08)</t>
  </si>
  <si>
    <t>Western Cape: Breede Valley (WC025) - Table C6 Quarterly Budget Statement - Financial Position ( Water management                                   ) for 4th Quarter ended 30 June 2025 (Figures Finalised as at 2025/08/08)</t>
  </si>
  <si>
    <t>Western Cape: Langeberg (WC026) - Table C6 Quarterly Budget Statement - Financial Position ( Water management                                   ) for 4th Quarter ended 30 June 2025 (Figures Finalised as at 2025/08/08)</t>
  </si>
  <si>
    <t>Western Cape: Cape Winelands DM (DC2) - Table C6 Quarterly Budget Statement - Financial Position ( Water management                                   ) for 4th Quarter ended 30 June 2025 (Figures Finalised as at 2025/08/08)</t>
  </si>
  <si>
    <t>Western Cape: Theewaterskloof (WC031) - Table C6 Quarterly Budget Statement - Financial Position ( Water management                                   ) for 4th Quarter ended 30 June 2025 (Figures Finalised as at 2025/08/08)</t>
  </si>
  <si>
    <t>Western Cape: Overstrand (WC032) - Table C6 Quarterly Budget Statement - Financial Position ( Water management                                   ) for 4th Quarter ended 30 June 2025 (Figures Finalised as at 2025/08/08)</t>
  </si>
  <si>
    <t>Western Cape: Cape Agulhas (WC033) - Table C6 Quarterly Budget Statement - Financial Position ( Water management                                   ) for 4th Quarter ended 30 June 2025 (Figures Finalised as at 2025/08/08)</t>
  </si>
  <si>
    <t>Western Cape: Swellendam (WC034) - Table C6 Quarterly Budget Statement - Financial Position ( Water management                                   ) for 4th Quarter ended 30 June 2025 (Figures Finalised as at 2025/08/08)</t>
  </si>
  <si>
    <t>Western Cape: Overberg (DC3) - Table C6 Quarterly Budget Statement - Financial Position ( Water management                                   ) for 4th Quarter ended 30 June 2025 (Figures Finalised as at 2025/08/08)</t>
  </si>
  <si>
    <t>Western Cape: Kannaland (WC041) - Table C6 Quarterly Budget Statement - Financial Position ( Water management                                   ) for 4th Quarter ended 30 June 2025 (Figures Finalised as at 2025/08/08)</t>
  </si>
  <si>
    <t>Western Cape: Hessequa (WC042) - Table C6 Quarterly Budget Statement - Financial Position ( Water management                                   ) for 4th Quarter ended 30 June 2025 (Figures Finalised as at 2025/08/08)</t>
  </si>
  <si>
    <t>Western Cape: Mossel Bay (WC043) - Table C6 Quarterly Budget Statement - Financial Position ( Water management                                   ) for 4th Quarter ended 30 June 2025 (Figures Finalised as at 2025/08/08)</t>
  </si>
  <si>
    <t>Western Cape: George (WC044) - Table C6 Quarterly Budget Statement - Financial Position ( Water management                                   ) for 4th Quarter ended 30 June 2025 (Figures Finalised as at 2025/08/08)</t>
  </si>
  <si>
    <t>Western Cape: Oudtshoorn (WC045) - Table C6 Quarterly Budget Statement - Financial Position ( Water management                                   ) for 4th Quarter ended 30 June 2025 (Figures Finalised as at 2025/08/08)</t>
  </si>
  <si>
    <t>Western Cape: Bitou (WC047) - Table C6 Quarterly Budget Statement - Financial Position ( Water management                                   ) for 4th Quarter ended 30 June 2025 (Figures Finalised as at 2025/08/08)</t>
  </si>
  <si>
    <t>Western Cape: Knysna (WC048) - Table C6 Quarterly Budget Statement - Financial Position ( Water management                                   ) for 4th Quarter ended 30 June 2025 (Figures Finalised as at 2025/08/08)</t>
  </si>
  <si>
    <t>Western Cape: Garden Route (DC4) - Table C6 Quarterly Budget Statement - Financial Position ( Water management                                   ) for 4th Quarter ended 30 June 2025 (Figures Finalised as at 2025/08/08)</t>
  </si>
  <si>
    <t>Western Cape: Laingsburg (WC051) - Table C6 Quarterly Budget Statement - Financial Position ( Water management                                   ) for 4th Quarter ended 30 June 2025 (Figures Finalised as at 2025/08/08)</t>
  </si>
  <si>
    <t>Western Cape: Prince Albert (WC052) - Table C6 Quarterly Budget Statement - Financial Position ( Water management                                   ) for 4th Quarter ended 30 June 2025 (Figures Finalised as at 2025/08/08)</t>
  </si>
  <si>
    <t>Western Cape: Beaufort West (WC053) - Table C6 Quarterly Budget Statement - Financial Position ( Water management                                   ) for 4th Quarter ended 30 June 2025 (Figures Finalised as at 2025/08/08)</t>
  </si>
  <si>
    <t>Western Cape: Central Karoo (DC5)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</si>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</sst>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263611210</v>
      </c>
      <c r="G7" s="20">
        <v>-9785563</v>
      </c>
      <c r="H7" s="20">
        <v>-265759433</v>
      </c>
      <c r="I7" s="20">
        <v>25584827</v>
      </c>
      <c r="J7" s="20">
        <v>-249960169</v>
      </c>
      <c r="K7" s="20">
        <v>69600325</v>
      </c>
      <c r="L7" s="20">
        <v>61812011</v>
      </c>
      <c r="M7" s="20">
        <v>238376415</v>
      </c>
      <c r="N7" s="20">
        <v>369788751</v>
      </c>
      <c r="O7" s="20">
        <v>-340281936</v>
      </c>
      <c r="P7" s="20">
        <v>200931147</v>
      </c>
      <c r="Q7" s="20">
        <v>-27409120</v>
      </c>
      <c r="R7" s="20">
        <v>-166759909</v>
      </c>
      <c r="S7" s="20">
        <v>162095480</v>
      </c>
      <c r="T7" s="20">
        <v>-172511524</v>
      </c>
      <c r="U7" s="20">
        <v>-272380126</v>
      </c>
      <c r="V7" s="20">
        <v>-282796170</v>
      </c>
      <c r="W7" s="20">
        <v>-329727497</v>
      </c>
      <c r="X7" s="20">
        <v>263611210</v>
      </c>
      <c r="Y7" s="20">
        <v>-593338707</v>
      </c>
      <c r="Z7" s="21">
        <v>-225.08098460607954</v>
      </c>
      <c r="AA7" s="22">
        <v>263611210</v>
      </c>
    </row>
    <row r="8" spans="1:27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>
        <v>3651</v>
      </c>
      <c r="L8" s="20">
        <v>4289</v>
      </c>
      <c r="M8" s="20">
        <v>3786</v>
      </c>
      <c r="N8" s="20">
        <v>11726</v>
      </c>
      <c r="O8" s="20">
        <v>-58724</v>
      </c>
      <c r="P8" s="20">
        <v>6547</v>
      </c>
      <c r="Q8" s="20">
        <v>373</v>
      </c>
      <c r="R8" s="20">
        <v>-51804</v>
      </c>
      <c r="S8" s="20">
        <v>56</v>
      </c>
      <c r="T8" s="20">
        <v>556</v>
      </c>
      <c r="U8" s="20">
        <v>-11735</v>
      </c>
      <c r="V8" s="20">
        <v>-11123</v>
      </c>
      <c r="W8" s="20">
        <v>-42454</v>
      </c>
      <c r="X8" s="20"/>
      <c r="Y8" s="20">
        <v>-42454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48255512</v>
      </c>
      <c r="G10" s="20"/>
      <c r="H10" s="20">
        <v>-520772</v>
      </c>
      <c r="I10" s="20">
        <v>47623340</v>
      </c>
      <c r="J10" s="20">
        <v>47102568</v>
      </c>
      <c r="K10" s="20">
        <v>1593165</v>
      </c>
      <c r="L10" s="20">
        <v>-2561212</v>
      </c>
      <c r="M10" s="20">
        <v>2127827</v>
      </c>
      <c r="N10" s="20">
        <v>1159780</v>
      </c>
      <c r="O10" s="20">
        <v>-218368</v>
      </c>
      <c r="P10" s="20">
        <v>-681154</v>
      </c>
      <c r="Q10" s="20">
        <v>373349</v>
      </c>
      <c r="R10" s="20">
        <v>-526173</v>
      </c>
      <c r="S10" s="20">
        <v>-220798</v>
      </c>
      <c r="T10" s="20">
        <v>-654825</v>
      </c>
      <c r="U10" s="20"/>
      <c r="V10" s="20">
        <v>-875623</v>
      </c>
      <c r="W10" s="20">
        <v>46860552</v>
      </c>
      <c r="X10" s="20">
        <v>48255512</v>
      </c>
      <c r="Y10" s="20">
        <v>-1394960</v>
      </c>
      <c r="Z10" s="21">
        <v>-2.8907785705392577</v>
      </c>
      <c r="AA10" s="22">
        <v>48255512</v>
      </c>
    </row>
    <row r="11" spans="1:27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>
        <v>-1352332</v>
      </c>
      <c r="L11" s="24">
        <v>1186812</v>
      </c>
      <c r="M11" s="20">
        <v>97488</v>
      </c>
      <c r="N11" s="24">
        <v>-68032</v>
      </c>
      <c r="O11" s="24">
        <v>-561724</v>
      </c>
      <c r="P11" s="24">
        <v>-217498</v>
      </c>
      <c r="Q11" s="20">
        <v>-121596</v>
      </c>
      <c r="R11" s="24">
        <v>-900818</v>
      </c>
      <c r="S11" s="24">
        <v>-520167</v>
      </c>
      <c r="T11" s="20">
        <v>625039</v>
      </c>
      <c r="U11" s="24">
        <v>68020255</v>
      </c>
      <c r="V11" s="24">
        <v>68125127</v>
      </c>
      <c r="W11" s="24">
        <v>12567998</v>
      </c>
      <c r="X11" s="20"/>
      <c r="Y11" s="24">
        <v>12567998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311866722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69844809</v>
      </c>
      <c r="L13" s="31">
        <f t="shared" si="0"/>
        <v>60441900</v>
      </c>
      <c r="M13" s="31">
        <f t="shared" si="0"/>
        <v>240605516</v>
      </c>
      <c r="N13" s="31">
        <f t="shared" si="0"/>
        <v>370892225</v>
      </c>
      <c r="O13" s="31">
        <f t="shared" si="0"/>
        <v>-341120752</v>
      </c>
      <c r="P13" s="31">
        <f t="shared" si="0"/>
        <v>200039042</v>
      </c>
      <c r="Q13" s="31">
        <f t="shared" si="0"/>
        <v>-27156994</v>
      </c>
      <c r="R13" s="31">
        <f t="shared" si="0"/>
        <v>-168238704</v>
      </c>
      <c r="S13" s="31">
        <f t="shared" si="0"/>
        <v>161354571</v>
      </c>
      <c r="T13" s="31">
        <f t="shared" si="0"/>
        <v>-172540754</v>
      </c>
      <c r="U13" s="31">
        <f t="shared" si="0"/>
        <v>-204371606</v>
      </c>
      <c r="V13" s="31">
        <f t="shared" si="0"/>
        <v>-215557789</v>
      </c>
      <c r="W13" s="31">
        <f t="shared" si="0"/>
        <v>-270341401</v>
      </c>
      <c r="X13" s="31">
        <f t="shared" si="0"/>
        <v>311866722</v>
      </c>
      <c r="Y13" s="31">
        <f t="shared" si="0"/>
        <v>-582208123</v>
      </c>
      <c r="Z13" s="32">
        <f>+IF(X13&lt;&gt;0,+(Y13/X13)*100,0)</f>
        <v>-186.68491439750343</v>
      </c>
      <c r="AA13" s="33">
        <f>SUM(AA6:AA12)</f>
        <v>311866722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8841773249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>
        <v>77197293</v>
      </c>
      <c r="L17" s="24">
        <v>70239672</v>
      </c>
      <c r="M17" s="20">
        <v>123055299</v>
      </c>
      <c r="N17" s="24">
        <v>270492264</v>
      </c>
      <c r="O17" s="24">
        <v>13338927</v>
      </c>
      <c r="P17" s="24">
        <v>24966921</v>
      </c>
      <c r="Q17" s="20">
        <v>48314224</v>
      </c>
      <c r="R17" s="24">
        <v>86620072</v>
      </c>
      <c r="S17" s="24">
        <v>26452558</v>
      </c>
      <c r="T17" s="20">
        <v>64903275</v>
      </c>
      <c r="U17" s="24">
        <v>80775584</v>
      </c>
      <c r="V17" s="24">
        <v>172131417</v>
      </c>
      <c r="W17" s="24">
        <v>8498617235</v>
      </c>
      <c r="X17" s="20">
        <v>8841773259</v>
      </c>
      <c r="Y17" s="24">
        <v>-343156024</v>
      </c>
      <c r="Z17" s="25">
        <v>-3.881076950833398</v>
      </c>
      <c r="AA17" s="26">
        <v>8841773249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>
        <v>16423</v>
      </c>
      <c r="Y20" s="20"/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1133251</v>
      </c>
      <c r="G21" s="20">
        <v>-47850</v>
      </c>
      <c r="H21" s="20">
        <v>-47850</v>
      </c>
      <c r="I21" s="20">
        <v>1429586</v>
      </c>
      <c r="J21" s="20">
        <v>1333886</v>
      </c>
      <c r="K21" s="20">
        <v>-47850</v>
      </c>
      <c r="L21" s="20">
        <v>-47850</v>
      </c>
      <c r="M21" s="20">
        <v>-47850</v>
      </c>
      <c r="N21" s="20">
        <v>-143550</v>
      </c>
      <c r="O21" s="20">
        <v>-47850</v>
      </c>
      <c r="P21" s="20">
        <v>-47850</v>
      </c>
      <c r="Q21" s="20">
        <v>-47850</v>
      </c>
      <c r="R21" s="20">
        <v>-143550</v>
      </c>
      <c r="S21" s="20">
        <v>-47850</v>
      </c>
      <c r="T21" s="20">
        <v>-47850</v>
      </c>
      <c r="U21" s="20">
        <v>-47850</v>
      </c>
      <c r="V21" s="20">
        <v>-143550</v>
      </c>
      <c r="W21" s="20">
        <v>903236</v>
      </c>
      <c r="X21" s="20">
        <v>1133251</v>
      </c>
      <c r="Y21" s="20">
        <v>-230015</v>
      </c>
      <c r="Z21" s="21">
        <v>-20.296915687698487</v>
      </c>
      <c r="AA21" s="22">
        <v>1133251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8842922923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77149443</v>
      </c>
      <c r="L25" s="36">
        <f t="shared" si="1"/>
        <v>70191822</v>
      </c>
      <c r="M25" s="36">
        <f t="shared" si="1"/>
        <v>123007449</v>
      </c>
      <c r="N25" s="36">
        <f t="shared" si="1"/>
        <v>270348714</v>
      </c>
      <c r="O25" s="36">
        <f t="shared" si="1"/>
        <v>13291077</v>
      </c>
      <c r="P25" s="36">
        <f t="shared" si="1"/>
        <v>24919071</v>
      </c>
      <c r="Q25" s="36">
        <f t="shared" si="1"/>
        <v>48266374</v>
      </c>
      <c r="R25" s="36">
        <f t="shared" si="1"/>
        <v>86476522</v>
      </c>
      <c r="S25" s="36">
        <f t="shared" si="1"/>
        <v>26404708</v>
      </c>
      <c r="T25" s="36">
        <f t="shared" si="1"/>
        <v>64855425</v>
      </c>
      <c r="U25" s="36">
        <f t="shared" si="1"/>
        <v>80727734</v>
      </c>
      <c r="V25" s="36">
        <f t="shared" si="1"/>
        <v>171987867</v>
      </c>
      <c r="W25" s="36">
        <f t="shared" si="1"/>
        <v>8499536894</v>
      </c>
      <c r="X25" s="36">
        <f t="shared" si="1"/>
        <v>8842922933</v>
      </c>
      <c r="Y25" s="36">
        <f t="shared" si="1"/>
        <v>-343386039</v>
      </c>
      <c r="Z25" s="37">
        <f>+IF(X25&lt;&gt;0,+(Y25/X25)*100,0)</f>
        <v>-3.8831734891474934</v>
      </c>
      <c r="AA25" s="38">
        <f>SUM(AA15:AA24)</f>
        <v>8842922923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9154789645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146994252</v>
      </c>
      <c r="L26" s="31">
        <f t="shared" si="2"/>
        <v>130633722</v>
      </c>
      <c r="M26" s="31">
        <f t="shared" si="2"/>
        <v>363612965</v>
      </c>
      <c r="N26" s="31">
        <f t="shared" si="2"/>
        <v>641240939</v>
      </c>
      <c r="O26" s="31">
        <f t="shared" si="2"/>
        <v>-327829675</v>
      </c>
      <c r="P26" s="31">
        <f t="shared" si="2"/>
        <v>224958113</v>
      </c>
      <c r="Q26" s="31">
        <f t="shared" si="2"/>
        <v>21109380</v>
      </c>
      <c r="R26" s="31">
        <f t="shared" si="2"/>
        <v>-81762182</v>
      </c>
      <c r="S26" s="31">
        <f t="shared" si="2"/>
        <v>187759279</v>
      </c>
      <c r="T26" s="31">
        <f t="shared" si="2"/>
        <v>-107685329</v>
      </c>
      <c r="U26" s="31">
        <f t="shared" si="2"/>
        <v>-123643872</v>
      </c>
      <c r="V26" s="31">
        <f t="shared" si="2"/>
        <v>-43569922</v>
      </c>
      <c r="W26" s="31">
        <f t="shared" si="2"/>
        <v>8229195493</v>
      </c>
      <c r="X26" s="31">
        <f t="shared" si="2"/>
        <v>9154789655</v>
      </c>
      <c r="Y26" s="31">
        <f t="shared" si="2"/>
        <v>-925594162</v>
      </c>
      <c r="Z26" s="32">
        <f>+IF(X26&lt;&gt;0,+(Y26/X26)*100,0)</f>
        <v>-10.110490758184438</v>
      </c>
      <c r="AA26" s="33">
        <f>+AA13+AA25</f>
        <v>9154789645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26250679</v>
      </c>
      <c r="G31" s="20">
        <v>223436</v>
      </c>
      <c r="H31" s="20">
        <v>426049</v>
      </c>
      <c r="I31" s="20">
        <v>25103102</v>
      </c>
      <c r="J31" s="20">
        <v>25752587</v>
      </c>
      <c r="K31" s="20">
        <v>-12242</v>
      </c>
      <c r="L31" s="20">
        <v>-49351</v>
      </c>
      <c r="M31" s="20">
        <v>-40591</v>
      </c>
      <c r="N31" s="20">
        <v>-102184</v>
      </c>
      <c r="O31" s="20">
        <v>762883</v>
      </c>
      <c r="P31" s="20">
        <v>73596</v>
      </c>
      <c r="Q31" s="20">
        <v>692939</v>
      </c>
      <c r="R31" s="20">
        <v>1529418</v>
      </c>
      <c r="S31" s="20">
        <v>643304</v>
      </c>
      <c r="T31" s="20">
        <v>155992</v>
      </c>
      <c r="U31" s="20">
        <v>586111</v>
      </c>
      <c r="V31" s="20">
        <v>1385407</v>
      </c>
      <c r="W31" s="20">
        <v>28565228</v>
      </c>
      <c r="X31" s="20">
        <v>26250679</v>
      </c>
      <c r="Y31" s="20">
        <v>2314549</v>
      </c>
      <c r="Z31" s="21">
        <v>8.8171014547852273</v>
      </c>
      <c r="AA31" s="22">
        <v>26250679</v>
      </c>
    </row>
    <row r="32" spans="1:27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>
        <v>66312945</v>
      </c>
      <c r="L32" s="20">
        <v>26623027</v>
      </c>
      <c r="M32" s="20">
        <v>-14533048</v>
      </c>
      <c r="N32" s="20">
        <v>78402924</v>
      </c>
      <c r="O32" s="20">
        <v>-485660561</v>
      </c>
      <c r="P32" s="20">
        <v>43316351</v>
      </c>
      <c r="Q32" s="20">
        <v>-296488881</v>
      </c>
      <c r="R32" s="20">
        <v>-738833091</v>
      </c>
      <c r="S32" s="20">
        <v>6942667</v>
      </c>
      <c r="T32" s="20">
        <v>-222515124</v>
      </c>
      <c r="U32" s="20">
        <v>-63040044</v>
      </c>
      <c r="V32" s="20">
        <v>-278612501</v>
      </c>
      <c r="W32" s="20">
        <v>-1698969659</v>
      </c>
      <c r="X32" s="20"/>
      <c r="Y32" s="20">
        <v>-1698969659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>
        <v>-15730912</v>
      </c>
      <c r="L33" s="20">
        <v>29102551</v>
      </c>
      <c r="M33" s="20">
        <v>2853145</v>
      </c>
      <c r="N33" s="20">
        <v>16224784</v>
      </c>
      <c r="O33" s="20">
        <v>1894951</v>
      </c>
      <c r="P33" s="20">
        <v>185137</v>
      </c>
      <c r="Q33" s="20">
        <v>-233892</v>
      </c>
      <c r="R33" s="20">
        <v>1846196</v>
      </c>
      <c r="S33" s="20">
        <v>-22670860</v>
      </c>
      <c r="T33" s="20">
        <v>-4007970</v>
      </c>
      <c r="U33" s="20">
        <v>983068</v>
      </c>
      <c r="V33" s="20">
        <v>-25695762</v>
      </c>
      <c r="W33" s="20">
        <v>-5285225</v>
      </c>
      <c r="X33" s="20"/>
      <c r="Y33" s="20">
        <v>-5285225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>
        <v>-2443321</v>
      </c>
      <c r="L34" s="20"/>
      <c r="M34" s="20"/>
      <c r="N34" s="20">
        <v>-2443321</v>
      </c>
      <c r="O34" s="20"/>
      <c r="P34" s="20"/>
      <c r="Q34" s="20"/>
      <c r="R34" s="20"/>
      <c r="S34" s="20"/>
      <c r="T34" s="20"/>
      <c r="U34" s="20">
        <v>-2332413</v>
      </c>
      <c r="V34" s="20">
        <v>-2332413</v>
      </c>
      <c r="W34" s="20">
        <v>-10501529</v>
      </c>
      <c r="X34" s="20"/>
      <c r="Y34" s="20">
        <v>-10501529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>
        <v>-1485584</v>
      </c>
      <c r="L35" s="20">
        <v>3380980</v>
      </c>
      <c r="M35" s="20">
        <v>-1250616</v>
      </c>
      <c r="N35" s="20">
        <v>644780</v>
      </c>
      <c r="O35" s="20">
        <v>2585248</v>
      </c>
      <c r="P35" s="20">
        <v>4021462</v>
      </c>
      <c r="Q35" s="20">
        <v>-6368377</v>
      </c>
      <c r="R35" s="20">
        <v>238333</v>
      </c>
      <c r="S35" s="20">
        <v>17737115</v>
      </c>
      <c r="T35" s="20">
        <v>-10353209</v>
      </c>
      <c r="U35" s="20">
        <v>23610171</v>
      </c>
      <c r="V35" s="20">
        <v>30994077</v>
      </c>
      <c r="W35" s="20">
        <v>18647754</v>
      </c>
      <c r="X35" s="20"/>
      <c r="Y35" s="20">
        <v>18647754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26250679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46640886</v>
      </c>
      <c r="L37" s="31">
        <f t="shared" si="3"/>
        <v>59057207</v>
      </c>
      <c r="M37" s="31">
        <f t="shared" si="3"/>
        <v>-12971110</v>
      </c>
      <c r="N37" s="31">
        <f t="shared" si="3"/>
        <v>92726983</v>
      </c>
      <c r="O37" s="31">
        <f t="shared" si="3"/>
        <v>-480417479</v>
      </c>
      <c r="P37" s="31">
        <f t="shared" si="3"/>
        <v>47596546</v>
      </c>
      <c r="Q37" s="31">
        <f t="shared" si="3"/>
        <v>-302398211</v>
      </c>
      <c r="R37" s="31">
        <f t="shared" si="3"/>
        <v>-735219144</v>
      </c>
      <c r="S37" s="31">
        <f t="shared" si="3"/>
        <v>2652226</v>
      </c>
      <c r="T37" s="31">
        <f t="shared" si="3"/>
        <v>-236720311</v>
      </c>
      <c r="U37" s="31">
        <f t="shared" si="3"/>
        <v>-40193107</v>
      </c>
      <c r="V37" s="31">
        <f t="shared" si="3"/>
        <v>-274261192</v>
      </c>
      <c r="W37" s="31">
        <f t="shared" si="3"/>
        <v>-1667543431</v>
      </c>
      <c r="X37" s="31">
        <f t="shared" si="3"/>
        <v>26250679</v>
      </c>
      <c r="Y37" s="31">
        <f t="shared" si="3"/>
        <v>-1693794110</v>
      </c>
      <c r="Z37" s="32">
        <f>+IF(X37&lt;&gt;0,+(Y37/X37)*100,0)</f>
        <v>-6452.3820888594928</v>
      </c>
      <c r="AA37" s="33">
        <f>SUM(AA29:AA36)</f>
        <v>26250679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26250679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46640886</v>
      </c>
      <c r="L44" s="31">
        <f t="shared" si="5"/>
        <v>59057207</v>
      </c>
      <c r="M44" s="31">
        <f t="shared" si="5"/>
        <v>-12971110</v>
      </c>
      <c r="N44" s="31">
        <f t="shared" si="5"/>
        <v>92726983</v>
      </c>
      <c r="O44" s="31">
        <f t="shared" si="5"/>
        <v>-480417479</v>
      </c>
      <c r="P44" s="31">
        <f t="shared" si="5"/>
        <v>47596546</v>
      </c>
      <c r="Q44" s="31">
        <f t="shared" si="5"/>
        <v>-302398211</v>
      </c>
      <c r="R44" s="31">
        <f t="shared" si="5"/>
        <v>-735219144</v>
      </c>
      <c r="S44" s="31">
        <f t="shared" si="5"/>
        <v>2652226</v>
      </c>
      <c r="T44" s="31">
        <f t="shared" si="5"/>
        <v>-236720311</v>
      </c>
      <c r="U44" s="31">
        <f t="shared" si="5"/>
        <v>-40193107</v>
      </c>
      <c r="V44" s="31">
        <f t="shared" si="5"/>
        <v>-274261192</v>
      </c>
      <c r="W44" s="31">
        <f t="shared" si="5"/>
        <v>-1667543431</v>
      </c>
      <c r="X44" s="31">
        <f t="shared" si="5"/>
        <v>26250679</v>
      </c>
      <c r="Y44" s="31">
        <f t="shared" si="5"/>
        <v>-1693794110</v>
      </c>
      <c r="Z44" s="32">
        <f>+IF(X44&lt;&gt;0,+(Y44/X44)*100,0)</f>
        <v>-6452.3820888594928</v>
      </c>
      <c r="AA44" s="33">
        <f>+AA37+AA43</f>
        <v>26250679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9128538966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100353366</v>
      </c>
      <c r="L45" s="44">
        <f t="shared" si="6"/>
        <v>71576515</v>
      </c>
      <c r="M45" s="44">
        <f t="shared" si="6"/>
        <v>376584075</v>
      </c>
      <c r="N45" s="44">
        <f t="shared" si="6"/>
        <v>548513956</v>
      </c>
      <c r="O45" s="44">
        <f t="shared" si="6"/>
        <v>152587804</v>
      </c>
      <c r="P45" s="44">
        <f t="shared" si="6"/>
        <v>177361567</v>
      </c>
      <c r="Q45" s="44">
        <f t="shared" si="6"/>
        <v>323507591</v>
      </c>
      <c r="R45" s="44">
        <f t="shared" si="6"/>
        <v>653456962</v>
      </c>
      <c r="S45" s="44">
        <f t="shared" si="6"/>
        <v>185107053</v>
      </c>
      <c r="T45" s="44">
        <f t="shared" si="6"/>
        <v>129034982</v>
      </c>
      <c r="U45" s="44">
        <f t="shared" si="6"/>
        <v>-83450765</v>
      </c>
      <c r="V45" s="44">
        <f t="shared" si="6"/>
        <v>230691270</v>
      </c>
      <c r="W45" s="44">
        <f t="shared" si="6"/>
        <v>9896738924</v>
      </c>
      <c r="X45" s="44">
        <f t="shared" si="6"/>
        <v>9128538976</v>
      </c>
      <c r="Y45" s="44">
        <f t="shared" si="6"/>
        <v>768199948</v>
      </c>
      <c r="Z45" s="45">
        <f>+IF(X45&lt;&gt;0,+(Y45/X45)*100,0)</f>
        <v>8.4153658106701172</v>
      </c>
      <c r="AA45" s="46">
        <f>+AA26-AA44</f>
        <v>9128538966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8783549046</v>
      </c>
      <c r="D47" s="18"/>
      <c r="E47" s="19">
        <v>16297227</v>
      </c>
      <c r="F47" s="20">
        <v>-117163051</v>
      </c>
      <c r="G47" s="20">
        <v>-1</v>
      </c>
      <c r="H47" s="20">
        <v>-733103</v>
      </c>
      <c r="I47" s="20">
        <v>-406246</v>
      </c>
      <c r="J47" s="20">
        <v>-1139350</v>
      </c>
      <c r="K47" s="20">
        <v>-956271</v>
      </c>
      <c r="L47" s="20">
        <v>5083055</v>
      </c>
      <c r="M47" s="20">
        <v>28309658</v>
      </c>
      <c r="N47" s="20">
        <v>32436442</v>
      </c>
      <c r="O47" s="20">
        <v>8095300</v>
      </c>
      <c r="P47" s="20">
        <v>2307509</v>
      </c>
      <c r="Q47" s="20">
        <v>15648788</v>
      </c>
      <c r="R47" s="20">
        <v>26051597</v>
      </c>
      <c r="S47" s="20">
        <v>-12333978</v>
      </c>
      <c r="T47" s="20">
        <v>1132528</v>
      </c>
      <c r="U47" s="20">
        <v>-1</v>
      </c>
      <c r="V47" s="20">
        <v>-11201451</v>
      </c>
      <c r="W47" s="20">
        <v>46147238</v>
      </c>
      <c r="X47" s="20">
        <v>-117163033</v>
      </c>
      <c r="Y47" s="20">
        <v>163310271</v>
      </c>
      <c r="Z47" s="47">
        <v>-139.38719988582065</v>
      </c>
      <c r="AA47" s="22">
        <v>-117163051</v>
      </c>
    </row>
    <row r="48" spans="1:27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>
        <v>2651146</v>
      </c>
      <c r="T48" s="20"/>
      <c r="U48" s="20"/>
      <c r="V48" s="20">
        <v>2651146</v>
      </c>
      <c r="W48" s="20">
        <v>2651146</v>
      </c>
      <c r="X48" s="20"/>
      <c r="Y48" s="20">
        <v>2651146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8827927966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-117163051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-956271</v>
      </c>
      <c r="L50" s="52">
        <f t="shared" si="7"/>
        <v>5083055</v>
      </c>
      <c r="M50" s="52">
        <f t="shared" si="7"/>
        <v>28309658</v>
      </c>
      <c r="N50" s="52">
        <f t="shared" si="7"/>
        <v>32436442</v>
      </c>
      <c r="O50" s="52">
        <f t="shared" si="7"/>
        <v>8095300</v>
      </c>
      <c r="P50" s="52">
        <f t="shared" si="7"/>
        <v>2307509</v>
      </c>
      <c r="Q50" s="52">
        <f t="shared" si="7"/>
        <v>15648788</v>
      </c>
      <c r="R50" s="52">
        <f t="shared" si="7"/>
        <v>26051597</v>
      </c>
      <c r="S50" s="52">
        <f t="shared" si="7"/>
        <v>-9682832</v>
      </c>
      <c r="T50" s="52">
        <f t="shared" si="7"/>
        <v>1132528</v>
      </c>
      <c r="U50" s="52">
        <f t="shared" si="7"/>
        <v>-1</v>
      </c>
      <c r="V50" s="52">
        <f t="shared" si="7"/>
        <v>-8550305</v>
      </c>
      <c r="W50" s="52">
        <f t="shared" si="7"/>
        <v>48798384</v>
      </c>
      <c r="X50" s="52">
        <f t="shared" si="7"/>
        <v>-117163033</v>
      </c>
      <c r="Y50" s="52">
        <f t="shared" si="7"/>
        <v>165961417</v>
      </c>
      <c r="Z50" s="53">
        <f>+IF(X50&lt;&gt;0,+(Y50/X50)*100,0)</f>
        <v>-141.64998357459729</v>
      </c>
      <c r="AA50" s="54">
        <f>SUM(AA47:AA49)</f>
        <v>-117163051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-279807</v>
      </c>
      <c r="D6" s="18"/>
      <c r="E6" s="19">
        <v>43102599</v>
      </c>
      <c r="F6" s="20">
        <v>24977691</v>
      </c>
      <c r="G6" s="20">
        <v>-5149281</v>
      </c>
      <c r="H6" s="20">
        <v>938061</v>
      </c>
      <c r="I6" s="20">
        <v>3438911</v>
      </c>
      <c r="J6" s="20">
        <v>-772309</v>
      </c>
      <c r="K6" s="20">
        <v>878526</v>
      </c>
      <c r="L6" s="20">
        <v>806275</v>
      </c>
      <c r="M6" s="20">
        <v>356798</v>
      </c>
      <c r="N6" s="20">
        <v>2041599</v>
      </c>
      <c r="O6" s="20">
        <v>607585</v>
      </c>
      <c r="P6" s="20">
        <v>2107418</v>
      </c>
      <c r="Q6" s="20">
        <v>-2551339</v>
      </c>
      <c r="R6" s="20">
        <v>163664</v>
      </c>
      <c r="S6" s="20">
        <v>414630</v>
      </c>
      <c r="T6" s="20">
        <v>892373</v>
      </c>
      <c r="U6" s="20">
        <v>-1714029</v>
      </c>
      <c r="V6" s="20">
        <v>-407026</v>
      </c>
      <c r="W6" s="20">
        <v>1025928</v>
      </c>
      <c r="X6" s="20">
        <v>24977691</v>
      </c>
      <c r="Y6" s="20">
        <v>-23951763</v>
      </c>
      <c r="Z6" s="21">
        <v>-95.892622740828998</v>
      </c>
      <c r="AA6" s="22">
        <v>24977691</v>
      </c>
    </row>
    <row r="7" spans="1:27" x14ac:dyDescent="0.25">
      <c r="A7" s="23" t="s">
        <v>35</v>
      </c>
      <c r="B7" s="17" t="s">
        <v>32</v>
      </c>
      <c r="C7" s="18">
        <v>9171241</v>
      </c>
      <c r="D7" s="18"/>
      <c r="E7" s="19">
        <v>7597000</v>
      </c>
      <c r="F7" s="20">
        <v>18984099</v>
      </c>
      <c r="G7" s="20">
        <v>10143890</v>
      </c>
      <c r="H7" s="20">
        <v>1370581</v>
      </c>
      <c r="I7" s="20">
        <v>1573174</v>
      </c>
      <c r="J7" s="20">
        <v>13087645</v>
      </c>
      <c r="K7" s="20">
        <v>1926201</v>
      </c>
      <c r="L7" s="20">
        <v>2049284</v>
      </c>
      <c r="M7" s="20">
        <v>1837304</v>
      </c>
      <c r="N7" s="20">
        <v>5812789</v>
      </c>
      <c r="O7" s="20">
        <v>3321471</v>
      </c>
      <c r="P7" s="20">
        <v>2059069</v>
      </c>
      <c r="Q7" s="20">
        <v>743562</v>
      </c>
      <c r="R7" s="20">
        <v>6124102</v>
      </c>
      <c r="S7" s="20">
        <v>1841636</v>
      </c>
      <c r="T7" s="20">
        <v>1221815</v>
      </c>
      <c r="U7" s="20">
        <v>-739533</v>
      </c>
      <c r="V7" s="20">
        <v>2323918</v>
      </c>
      <c r="W7" s="20">
        <v>27348454</v>
      </c>
      <c r="X7" s="20">
        <v>18984099</v>
      </c>
      <c r="Y7" s="20">
        <v>8364355</v>
      </c>
      <c r="Z7" s="21">
        <v>44.059794462723779</v>
      </c>
      <c r="AA7" s="22">
        <v>18984099</v>
      </c>
    </row>
    <row r="8" spans="1:27" x14ac:dyDescent="0.25">
      <c r="A8" s="23" t="s">
        <v>36</v>
      </c>
      <c r="B8" s="17" t="s">
        <v>32</v>
      </c>
      <c r="C8" s="18">
        <v>1428188</v>
      </c>
      <c r="D8" s="18"/>
      <c r="E8" s="19"/>
      <c r="F8" s="20">
        <v>1428187</v>
      </c>
      <c r="G8" s="20">
        <v>1025087</v>
      </c>
      <c r="H8" s="20">
        <v>106911</v>
      </c>
      <c r="I8" s="20">
        <v>58490</v>
      </c>
      <c r="J8" s="20">
        <v>1190488</v>
      </c>
      <c r="K8" s="20">
        <v>-572670</v>
      </c>
      <c r="L8" s="20">
        <v>-241650</v>
      </c>
      <c r="M8" s="20">
        <v>108080</v>
      </c>
      <c r="N8" s="20">
        <v>-706240</v>
      </c>
      <c r="O8" s="20">
        <v>-591722</v>
      </c>
      <c r="P8" s="20">
        <v>-678141</v>
      </c>
      <c r="Q8" s="20">
        <v>-474432</v>
      </c>
      <c r="R8" s="20">
        <v>-1744295</v>
      </c>
      <c r="S8" s="20">
        <v>-144718</v>
      </c>
      <c r="T8" s="20">
        <v>63209</v>
      </c>
      <c r="U8" s="20">
        <v>-266104</v>
      </c>
      <c r="V8" s="20">
        <v>-347613</v>
      </c>
      <c r="W8" s="20">
        <v>-1607660</v>
      </c>
      <c r="X8" s="20">
        <v>1428187</v>
      </c>
      <c r="Y8" s="20">
        <v>-3035847</v>
      </c>
      <c r="Z8" s="21">
        <v>-212.5664916429011</v>
      </c>
      <c r="AA8" s="22">
        <v>1428187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733639</v>
      </c>
      <c r="D10" s="18"/>
      <c r="E10" s="19">
        <v>-8511526</v>
      </c>
      <c r="F10" s="20">
        <v>733638</v>
      </c>
      <c r="G10" s="20">
        <v>554832</v>
      </c>
      <c r="H10" s="20">
        <v>178807</v>
      </c>
      <c r="I10" s="20"/>
      <c r="J10" s="20">
        <v>733639</v>
      </c>
      <c r="K10" s="20">
        <v>305522</v>
      </c>
      <c r="L10" s="20">
        <v>121401</v>
      </c>
      <c r="M10" s="20">
        <v>27100</v>
      </c>
      <c r="N10" s="20">
        <v>454023</v>
      </c>
      <c r="O10" s="20">
        <v>196397</v>
      </c>
      <c r="P10" s="20"/>
      <c r="Q10" s="20">
        <v>-179743</v>
      </c>
      <c r="R10" s="20">
        <v>16654</v>
      </c>
      <c r="S10" s="20"/>
      <c r="T10" s="20"/>
      <c r="U10" s="20">
        <v>284904</v>
      </c>
      <c r="V10" s="20">
        <v>284904</v>
      </c>
      <c r="W10" s="20">
        <v>1489220</v>
      </c>
      <c r="X10" s="20">
        <v>733638</v>
      </c>
      <c r="Y10" s="20">
        <v>755582</v>
      </c>
      <c r="Z10" s="21">
        <v>102.99112096156415</v>
      </c>
      <c r="AA10" s="22">
        <v>733638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11053261</v>
      </c>
      <c r="D13" s="29">
        <f>SUM(D6:D12)</f>
        <v>0</v>
      </c>
      <c r="E13" s="30">
        <f t="shared" si="0"/>
        <v>42188073</v>
      </c>
      <c r="F13" s="31">
        <f t="shared" si="0"/>
        <v>46123615</v>
      </c>
      <c r="G13" s="31">
        <f t="shared" si="0"/>
        <v>6574528</v>
      </c>
      <c r="H13" s="31">
        <f t="shared" si="0"/>
        <v>2594360</v>
      </c>
      <c r="I13" s="31">
        <f t="shared" si="0"/>
        <v>5070575</v>
      </c>
      <c r="J13" s="31">
        <f t="shared" si="0"/>
        <v>14239463</v>
      </c>
      <c r="K13" s="31">
        <f t="shared" si="0"/>
        <v>2537579</v>
      </c>
      <c r="L13" s="31">
        <f t="shared" si="0"/>
        <v>2735310</v>
      </c>
      <c r="M13" s="31">
        <f t="shared" si="0"/>
        <v>2329282</v>
      </c>
      <c r="N13" s="31">
        <f t="shared" si="0"/>
        <v>7602171</v>
      </c>
      <c r="O13" s="31">
        <f t="shared" si="0"/>
        <v>3533731</v>
      </c>
      <c r="P13" s="31">
        <f t="shared" si="0"/>
        <v>3488346</v>
      </c>
      <c r="Q13" s="31">
        <f t="shared" si="0"/>
        <v>-2461952</v>
      </c>
      <c r="R13" s="31">
        <f t="shared" si="0"/>
        <v>4560125</v>
      </c>
      <c r="S13" s="31">
        <f t="shared" si="0"/>
        <v>2111548</v>
      </c>
      <c r="T13" s="31">
        <f t="shared" si="0"/>
        <v>2177397</v>
      </c>
      <c r="U13" s="31">
        <f t="shared" si="0"/>
        <v>-2434762</v>
      </c>
      <c r="V13" s="31">
        <f t="shared" si="0"/>
        <v>1854183</v>
      </c>
      <c r="W13" s="31">
        <f t="shared" si="0"/>
        <v>28255942</v>
      </c>
      <c r="X13" s="31">
        <f t="shared" si="0"/>
        <v>46123615</v>
      </c>
      <c r="Y13" s="31">
        <f t="shared" si="0"/>
        <v>-17867673</v>
      </c>
      <c r="Z13" s="32">
        <f>+IF(X13&lt;&gt;0,+(Y13/X13)*100,0)</f>
        <v>-38.738665648822192</v>
      </c>
      <c r="AA13" s="33">
        <f>SUM(AA6:AA12)</f>
        <v>46123615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9050904</v>
      </c>
      <c r="D17" s="18"/>
      <c r="E17" s="19">
        <v>2328082</v>
      </c>
      <c r="F17" s="20">
        <v>10721818</v>
      </c>
      <c r="G17" s="24">
        <v>-2803673</v>
      </c>
      <c r="H17" s="24">
        <v>-4069820</v>
      </c>
      <c r="I17" s="24">
        <v>630399</v>
      </c>
      <c r="J17" s="20">
        <v>-6243094</v>
      </c>
      <c r="K17" s="24"/>
      <c r="L17" s="24"/>
      <c r="M17" s="20"/>
      <c r="N17" s="24"/>
      <c r="O17" s="24">
        <v>15560</v>
      </c>
      <c r="P17" s="24">
        <v>571828</v>
      </c>
      <c r="Q17" s="20">
        <v>3725220</v>
      </c>
      <c r="R17" s="24">
        <v>4312608</v>
      </c>
      <c r="S17" s="24">
        <v>477076</v>
      </c>
      <c r="T17" s="20">
        <v>1068482</v>
      </c>
      <c r="U17" s="24">
        <v>5638426</v>
      </c>
      <c r="V17" s="24">
        <v>7183984</v>
      </c>
      <c r="W17" s="24">
        <v>5253498</v>
      </c>
      <c r="X17" s="20">
        <v>10721818</v>
      </c>
      <c r="Y17" s="24">
        <v>-5468320</v>
      </c>
      <c r="Z17" s="25">
        <v>-51.001798389041866</v>
      </c>
      <c r="AA17" s="26">
        <v>10721818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9050904</v>
      </c>
      <c r="D25" s="29">
        <f t="shared" ref="D25:Y25" si="1">SUM(D15:D24)</f>
        <v>0</v>
      </c>
      <c r="E25" s="35">
        <f t="shared" si="1"/>
        <v>2328082</v>
      </c>
      <c r="F25" s="36">
        <f t="shared" si="1"/>
        <v>10721818</v>
      </c>
      <c r="G25" s="36">
        <f t="shared" si="1"/>
        <v>-2803673</v>
      </c>
      <c r="H25" s="36">
        <f t="shared" si="1"/>
        <v>-4069820</v>
      </c>
      <c r="I25" s="36">
        <f t="shared" si="1"/>
        <v>630399</v>
      </c>
      <c r="J25" s="36">
        <f t="shared" si="1"/>
        <v>-6243094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15560</v>
      </c>
      <c r="P25" s="36">
        <f t="shared" si="1"/>
        <v>571828</v>
      </c>
      <c r="Q25" s="36">
        <f t="shared" si="1"/>
        <v>3725220</v>
      </c>
      <c r="R25" s="36">
        <f t="shared" si="1"/>
        <v>4312608</v>
      </c>
      <c r="S25" s="36">
        <f t="shared" si="1"/>
        <v>477076</v>
      </c>
      <c r="T25" s="36">
        <f t="shared" si="1"/>
        <v>1068482</v>
      </c>
      <c r="U25" s="36">
        <f t="shared" si="1"/>
        <v>5638426</v>
      </c>
      <c r="V25" s="36">
        <f t="shared" si="1"/>
        <v>7183984</v>
      </c>
      <c r="W25" s="36">
        <f t="shared" si="1"/>
        <v>5253498</v>
      </c>
      <c r="X25" s="36">
        <f t="shared" si="1"/>
        <v>10721818</v>
      </c>
      <c r="Y25" s="36">
        <f t="shared" si="1"/>
        <v>-5468320</v>
      </c>
      <c r="Z25" s="37">
        <f>+IF(X25&lt;&gt;0,+(Y25/X25)*100,0)</f>
        <v>-51.001798389041866</v>
      </c>
      <c r="AA25" s="38">
        <f>SUM(AA15:AA24)</f>
        <v>10721818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20104165</v>
      </c>
      <c r="D26" s="29">
        <f>+D13+D25</f>
        <v>0</v>
      </c>
      <c r="E26" s="30">
        <f t="shared" si="2"/>
        <v>44516155</v>
      </c>
      <c r="F26" s="31">
        <f t="shared" si="2"/>
        <v>56845433</v>
      </c>
      <c r="G26" s="31">
        <f t="shared" si="2"/>
        <v>3770855</v>
      </c>
      <c r="H26" s="31">
        <f t="shared" si="2"/>
        <v>-1475460</v>
      </c>
      <c r="I26" s="31">
        <f t="shared" si="2"/>
        <v>5700974</v>
      </c>
      <c r="J26" s="31">
        <f t="shared" si="2"/>
        <v>7996369</v>
      </c>
      <c r="K26" s="31">
        <f t="shared" si="2"/>
        <v>2537579</v>
      </c>
      <c r="L26" s="31">
        <f t="shared" si="2"/>
        <v>2735310</v>
      </c>
      <c r="M26" s="31">
        <f t="shared" si="2"/>
        <v>2329282</v>
      </c>
      <c r="N26" s="31">
        <f t="shared" si="2"/>
        <v>7602171</v>
      </c>
      <c r="O26" s="31">
        <f t="shared" si="2"/>
        <v>3549291</v>
      </c>
      <c r="P26" s="31">
        <f t="shared" si="2"/>
        <v>4060174</v>
      </c>
      <c r="Q26" s="31">
        <f t="shared" si="2"/>
        <v>1263268</v>
      </c>
      <c r="R26" s="31">
        <f t="shared" si="2"/>
        <v>8872733</v>
      </c>
      <c r="S26" s="31">
        <f t="shared" si="2"/>
        <v>2588624</v>
      </c>
      <c r="T26" s="31">
        <f t="shared" si="2"/>
        <v>3245879</v>
      </c>
      <c r="U26" s="31">
        <f t="shared" si="2"/>
        <v>3203664</v>
      </c>
      <c r="V26" s="31">
        <f t="shared" si="2"/>
        <v>9038167</v>
      </c>
      <c r="W26" s="31">
        <f t="shared" si="2"/>
        <v>33509440</v>
      </c>
      <c r="X26" s="31">
        <f t="shared" si="2"/>
        <v>56845433</v>
      </c>
      <c r="Y26" s="31">
        <f t="shared" si="2"/>
        <v>-23335993</v>
      </c>
      <c r="Z26" s="32">
        <f>+IF(X26&lt;&gt;0,+(Y26/X26)*100,0)</f>
        <v>-41.051658450732532</v>
      </c>
      <c r="AA26" s="33">
        <f>+AA13+AA25</f>
        <v>56845433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21000</v>
      </c>
      <c r="F32" s="20">
        <v>-8283965</v>
      </c>
      <c r="G32" s="20"/>
      <c r="H32" s="20"/>
      <c r="I32" s="20"/>
      <c r="J32" s="20"/>
      <c r="K32" s="20">
        <v>-403029</v>
      </c>
      <c r="L32" s="20">
        <v>-773677</v>
      </c>
      <c r="M32" s="20">
        <v>-924009</v>
      </c>
      <c r="N32" s="20">
        <v>-2100715</v>
      </c>
      <c r="O32" s="20">
        <v>-1319967</v>
      </c>
      <c r="P32" s="20">
        <v>-995577</v>
      </c>
      <c r="Q32" s="20">
        <v>166513</v>
      </c>
      <c r="R32" s="20">
        <v>-2149031</v>
      </c>
      <c r="S32" s="20">
        <v>-72596</v>
      </c>
      <c r="T32" s="20">
        <v>-481036</v>
      </c>
      <c r="U32" s="20">
        <v>68014</v>
      </c>
      <c r="V32" s="20">
        <v>-485618</v>
      </c>
      <c r="W32" s="20">
        <v>-4735364</v>
      </c>
      <c r="X32" s="20">
        <v>-8283965</v>
      </c>
      <c r="Y32" s="20">
        <v>3548601</v>
      </c>
      <c r="Z32" s="21">
        <v>-42.836986877660635</v>
      </c>
      <c r="AA32" s="22">
        <v>-8283965</v>
      </c>
    </row>
    <row r="33" spans="1:27" x14ac:dyDescent="0.25">
      <c r="A33" s="23" t="s">
        <v>60</v>
      </c>
      <c r="B33" s="17" t="s">
        <v>32</v>
      </c>
      <c r="C33" s="18">
        <v>1293155</v>
      </c>
      <c r="D33" s="18"/>
      <c r="E33" s="19"/>
      <c r="F33" s="20">
        <v>168671</v>
      </c>
      <c r="G33" s="20">
        <v>2464959</v>
      </c>
      <c r="H33" s="20">
        <v>-1171804</v>
      </c>
      <c r="I33" s="20">
        <v>1975041</v>
      </c>
      <c r="J33" s="20">
        <v>3268196</v>
      </c>
      <c r="K33" s="20">
        <v>1300000</v>
      </c>
      <c r="L33" s="20">
        <v>-1510116</v>
      </c>
      <c r="M33" s="20"/>
      <c r="N33" s="20">
        <v>-210116</v>
      </c>
      <c r="O33" s="20"/>
      <c r="P33" s="20"/>
      <c r="Q33" s="20">
        <v>-1153204</v>
      </c>
      <c r="R33" s="20">
        <v>-1153204</v>
      </c>
      <c r="S33" s="20"/>
      <c r="T33" s="20">
        <v>-59337</v>
      </c>
      <c r="U33" s="20">
        <v>-1586412</v>
      </c>
      <c r="V33" s="20">
        <v>-1645749</v>
      </c>
      <c r="W33" s="20">
        <v>259127</v>
      </c>
      <c r="X33" s="20">
        <v>168671</v>
      </c>
      <c r="Y33" s="20">
        <v>90456</v>
      </c>
      <c r="Z33" s="21">
        <v>53.628661714224734</v>
      </c>
      <c r="AA33" s="22">
        <v>168671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1293155</v>
      </c>
      <c r="D37" s="29">
        <f t="shared" ref="D37:Y37" si="3">SUM(D29:D36)</f>
        <v>0</v>
      </c>
      <c r="E37" s="30">
        <f t="shared" si="3"/>
        <v>21000</v>
      </c>
      <c r="F37" s="31">
        <f t="shared" si="3"/>
        <v>-8115294</v>
      </c>
      <c r="G37" s="31">
        <f t="shared" si="3"/>
        <v>2464959</v>
      </c>
      <c r="H37" s="31">
        <f t="shared" si="3"/>
        <v>-1171804</v>
      </c>
      <c r="I37" s="31">
        <f t="shared" si="3"/>
        <v>1975041</v>
      </c>
      <c r="J37" s="31">
        <f t="shared" si="3"/>
        <v>3268196</v>
      </c>
      <c r="K37" s="31">
        <f t="shared" si="3"/>
        <v>896971</v>
      </c>
      <c r="L37" s="31">
        <f t="shared" si="3"/>
        <v>-2283793</v>
      </c>
      <c r="M37" s="31">
        <f t="shared" si="3"/>
        <v>-924009</v>
      </c>
      <c r="N37" s="31">
        <f t="shared" si="3"/>
        <v>-2310831</v>
      </c>
      <c r="O37" s="31">
        <f t="shared" si="3"/>
        <v>-1319967</v>
      </c>
      <c r="P37" s="31">
        <f t="shared" si="3"/>
        <v>-995577</v>
      </c>
      <c r="Q37" s="31">
        <f t="shared" si="3"/>
        <v>-986691</v>
      </c>
      <c r="R37" s="31">
        <f t="shared" si="3"/>
        <v>-3302235</v>
      </c>
      <c r="S37" s="31">
        <f t="shared" si="3"/>
        <v>-72596</v>
      </c>
      <c r="T37" s="31">
        <f t="shared" si="3"/>
        <v>-540373</v>
      </c>
      <c r="U37" s="31">
        <f t="shared" si="3"/>
        <v>-1518398</v>
      </c>
      <c r="V37" s="31">
        <f t="shared" si="3"/>
        <v>-2131367</v>
      </c>
      <c r="W37" s="31">
        <f t="shared" si="3"/>
        <v>-4476237</v>
      </c>
      <c r="X37" s="31">
        <f t="shared" si="3"/>
        <v>-8115294</v>
      </c>
      <c r="Y37" s="31">
        <f t="shared" si="3"/>
        <v>3639057</v>
      </c>
      <c r="Z37" s="32">
        <f>+IF(X37&lt;&gt;0,+(Y37/X37)*100,0)</f>
        <v>-44.841961363322142</v>
      </c>
      <c r="AA37" s="33">
        <f>SUM(AA29:AA36)</f>
        <v>-8115294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1293155</v>
      </c>
      <c r="D44" s="29">
        <f>+D37+D43</f>
        <v>0</v>
      </c>
      <c r="E44" s="30">
        <f t="shared" si="5"/>
        <v>21000</v>
      </c>
      <c r="F44" s="31">
        <f t="shared" si="5"/>
        <v>-8115294</v>
      </c>
      <c r="G44" s="31">
        <f t="shared" si="5"/>
        <v>2464959</v>
      </c>
      <c r="H44" s="31">
        <f t="shared" si="5"/>
        <v>-1171804</v>
      </c>
      <c r="I44" s="31">
        <f t="shared" si="5"/>
        <v>1975041</v>
      </c>
      <c r="J44" s="31">
        <f t="shared" si="5"/>
        <v>3268196</v>
      </c>
      <c r="K44" s="31">
        <f t="shared" si="5"/>
        <v>896971</v>
      </c>
      <c r="L44" s="31">
        <f t="shared" si="5"/>
        <v>-2283793</v>
      </c>
      <c r="M44" s="31">
        <f t="shared" si="5"/>
        <v>-924009</v>
      </c>
      <c r="N44" s="31">
        <f t="shared" si="5"/>
        <v>-2310831</v>
      </c>
      <c r="O44" s="31">
        <f t="shared" si="5"/>
        <v>-1319967</v>
      </c>
      <c r="P44" s="31">
        <f t="shared" si="5"/>
        <v>-995577</v>
      </c>
      <c r="Q44" s="31">
        <f t="shared" si="5"/>
        <v>-986691</v>
      </c>
      <c r="R44" s="31">
        <f t="shared" si="5"/>
        <v>-3302235</v>
      </c>
      <c r="S44" s="31">
        <f t="shared" si="5"/>
        <v>-72596</v>
      </c>
      <c r="T44" s="31">
        <f t="shared" si="5"/>
        <v>-540373</v>
      </c>
      <c r="U44" s="31">
        <f t="shared" si="5"/>
        <v>-1518398</v>
      </c>
      <c r="V44" s="31">
        <f t="shared" si="5"/>
        <v>-2131367</v>
      </c>
      <c r="W44" s="31">
        <f t="shared" si="5"/>
        <v>-4476237</v>
      </c>
      <c r="X44" s="31">
        <f t="shared" si="5"/>
        <v>-8115294</v>
      </c>
      <c r="Y44" s="31">
        <f t="shared" si="5"/>
        <v>3639057</v>
      </c>
      <c r="Z44" s="32">
        <f>+IF(X44&lt;&gt;0,+(Y44/X44)*100,0)</f>
        <v>-44.841961363322142</v>
      </c>
      <c r="AA44" s="33">
        <f>+AA37+AA43</f>
        <v>-8115294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18811010</v>
      </c>
      <c r="D45" s="42">
        <f t="shared" si="6"/>
        <v>0</v>
      </c>
      <c r="E45" s="43">
        <f t="shared" si="6"/>
        <v>44495155</v>
      </c>
      <c r="F45" s="44">
        <f t="shared" si="6"/>
        <v>64960727</v>
      </c>
      <c r="G45" s="44">
        <f t="shared" si="6"/>
        <v>1305896</v>
      </c>
      <c r="H45" s="44">
        <f t="shared" si="6"/>
        <v>-303656</v>
      </c>
      <c r="I45" s="44">
        <f t="shared" si="6"/>
        <v>3725933</v>
      </c>
      <c r="J45" s="44">
        <f t="shared" si="6"/>
        <v>4728173</v>
      </c>
      <c r="K45" s="44">
        <f t="shared" si="6"/>
        <v>1640608</v>
      </c>
      <c r="L45" s="44">
        <f t="shared" si="6"/>
        <v>5019103</v>
      </c>
      <c r="M45" s="44">
        <f t="shared" si="6"/>
        <v>3253291</v>
      </c>
      <c r="N45" s="44">
        <f t="shared" si="6"/>
        <v>9913002</v>
      </c>
      <c r="O45" s="44">
        <f t="shared" si="6"/>
        <v>4869258</v>
      </c>
      <c r="P45" s="44">
        <f t="shared" si="6"/>
        <v>5055751</v>
      </c>
      <c r="Q45" s="44">
        <f t="shared" si="6"/>
        <v>2249959</v>
      </c>
      <c r="R45" s="44">
        <f t="shared" si="6"/>
        <v>12174968</v>
      </c>
      <c r="S45" s="44">
        <f t="shared" si="6"/>
        <v>2661220</v>
      </c>
      <c r="T45" s="44">
        <f t="shared" si="6"/>
        <v>3786252</v>
      </c>
      <c r="U45" s="44">
        <f t="shared" si="6"/>
        <v>4722062</v>
      </c>
      <c r="V45" s="44">
        <f t="shared" si="6"/>
        <v>11169534</v>
      </c>
      <c r="W45" s="44">
        <f t="shared" si="6"/>
        <v>37985677</v>
      </c>
      <c r="X45" s="44">
        <f t="shared" si="6"/>
        <v>64960727</v>
      </c>
      <c r="Y45" s="44">
        <f t="shared" si="6"/>
        <v>-26975050</v>
      </c>
      <c r="Z45" s="45">
        <f>+IF(X45&lt;&gt;0,+(Y45/X45)*100,0)</f>
        <v>-41.525166428633106</v>
      </c>
      <c r="AA45" s="46">
        <f>+AA26-AA44</f>
        <v>64960727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53006681</v>
      </c>
      <c r="F47" s="20">
        <v>52359262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52359262</v>
      </c>
      <c r="Y47" s="20">
        <v>-52359262</v>
      </c>
      <c r="Z47" s="47">
        <v>-100</v>
      </c>
      <c r="AA47" s="22">
        <v>52359262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53006681</v>
      </c>
      <c r="F50" s="52">
        <f t="shared" si="7"/>
        <v>52359262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52359262</v>
      </c>
      <c r="Y50" s="52">
        <f t="shared" si="7"/>
        <v>-52359262</v>
      </c>
      <c r="Z50" s="53">
        <f>+IF(X50&lt;&gt;0,+(Y50/X50)*100,0)</f>
        <v>-100</v>
      </c>
      <c r="AA50" s="54">
        <f>SUM(AA47:AA49)</f>
        <v>52359262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-3025129</v>
      </c>
      <c r="D6" s="18"/>
      <c r="E6" s="19">
        <v>31294731</v>
      </c>
      <c r="F6" s="20">
        <v>15480007</v>
      </c>
      <c r="G6" s="20">
        <v>3107187</v>
      </c>
      <c r="H6" s="20">
        <v>1645675</v>
      </c>
      <c r="I6" s="20">
        <v>1367397</v>
      </c>
      <c r="J6" s="20">
        <v>6120259</v>
      </c>
      <c r="K6" s="20">
        <v>1488431</v>
      </c>
      <c r="L6" s="20">
        <v>2103607</v>
      </c>
      <c r="M6" s="20">
        <v>1920905</v>
      </c>
      <c r="N6" s="20">
        <v>5512943</v>
      </c>
      <c r="O6" s="20">
        <v>1888326</v>
      </c>
      <c r="P6" s="20">
        <v>2422663</v>
      </c>
      <c r="Q6" s="20">
        <v>2213059</v>
      </c>
      <c r="R6" s="20">
        <v>6524048</v>
      </c>
      <c r="S6" s="20">
        <v>2041822</v>
      </c>
      <c r="T6" s="20">
        <v>243854</v>
      </c>
      <c r="U6" s="20">
        <v>-5729167</v>
      </c>
      <c r="V6" s="20">
        <v>-3443491</v>
      </c>
      <c r="W6" s="20">
        <v>14713759</v>
      </c>
      <c r="X6" s="20">
        <v>15480007</v>
      </c>
      <c r="Y6" s="20">
        <v>-766248</v>
      </c>
      <c r="Z6" s="21">
        <v>-4.9499202422841284</v>
      </c>
      <c r="AA6" s="22">
        <v>15480007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611071</v>
      </c>
      <c r="F7" s="20">
        <v>5584326</v>
      </c>
      <c r="G7" s="20">
        <v>-83213</v>
      </c>
      <c r="H7" s="20">
        <v>-101858</v>
      </c>
      <c r="I7" s="20">
        <v>157004</v>
      </c>
      <c r="J7" s="20">
        <v>-28067</v>
      </c>
      <c r="K7" s="20">
        <v>298951</v>
      </c>
      <c r="L7" s="20">
        <v>558471</v>
      </c>
      <c r="M7" s="20">
        <v>658207</v>
      </c>
      <c r="N7" s="20">
        <v>1515629</v>
      </c>
      <c r="O7" s="20">
        <v>1695449</v>
      </c>
      <c r="P7" s="20">
        <v>224574</v>
      </c>
      <c r="Q7" s="20">
        <v>-236744</v>
      </c>
      <c r="R7" s="20">
        <v>1683279</v>
      </c>
      <c r="S7" s="20">
        <v>-943669</v>
      </c>
      <c r="T7" s="20">
        <v>2562318</v>
      </c>
      <c r="U7" s="20">
        <v>-4833689</v>
      </c>
      <c r="V7" s="20">
        <v>-3215040</v>
      </c>
      <c r="W7" s="20">
        <v>-44199</v>
      </c>
      <c r="X7" s="20">
        <v>5584326</v>
      </c>
      <c r="Y7" s="20">
        <v>-5628525</v>
      </c>
      <c r="Z7" s="21">
        <v>-100.79148316197872</v>
      </c>
      <c r="AA7" s="22">
        <v>5584326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4675</v>
      </c>
      <c r="F8" s="20">
        <v>-2260274</v>
      </c>
      <c r="G8" s="20">
        <v>78617</v>
      </c>
      <c r="H8" s="20">
        <v>-2220954</v>
      </c>
      <c r="I8" s="20">
        <v>64735</v>
      </c>
      <c r="J8" s="20">
        <v>-2077602</v>
      </c>
      <c r="K8" s="20">
        <v>48729</v>
      </c>
      <c r="L8" s="20">
        <v>73370</v>
      </c>
      <c r="M8" s="20">
        <v>62073</v>
      </c>
      <c r="N8" s="20">
        <v>184172</v>
      </c>
      <c r="O8" s="20">
        <v>61063</v>
      </c>
      <c r="P8" s="20">
        <v>43106</v>
      </c>
      <c r="Q8" s="20">
        <v>43044</v>
      </c>
      <c r="R8" s="20">
        <v>147213</v>
      </c>
      <c r="S8" s="20">
        <v>61362</v>
      </c>
      <c r="T8" s="20">
        <v>59689</v>
      </c>
      <c r="U8" s="20">
        <v>-276609</v>
      </c>
      <c r="V8" s="20">
        <v>-155558</v>
      </c>
      <c r="W8" s="20">
        <v>-1901775</v>
      </c>
      <c r="X8" s="20">
        <v>-2260274</v>
      </c>
      <c r="Y8" s="20">
        <v>358499</v>
      </c>
      <c r="Z8" s="21">
        <v>-15.860864656231943</v>
      </c>
      <c r="AA8" s="22">
        <v>-2260274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-3025129</v>
      </c>
      <c r="D13" s="29">
        <f>SUM(D6:D12)</f>
        <v>0</v>
      </c>
      <c r="E13" s="30">
        <f t="shared" si="0"/>
        <v>31830477</v>
      </c>
      <c r="F13" s="31">
        <f t="shared" si="0"/>
        <v>18804059</v>
      </c>
      <c r="G13" s="31">
        <f t="shared" si="0"/>
        <v>3102591</v>
      </c>
      <c r="H13" s="31">
        <f t="shared" si="0"/>
        <v>-677137</v>
      </c>
      <c r="I13" s="31">
        <f t="shared" si="0"/>
        <v>1589136</v>
      </c>
      <c r="J13" s="31">
        <f t="shared" si="0"/>
        <v>4014590</v>
      </c>
      <c r="K13" s="31">
        <f t="shared" si="0"/>
        <v>1836111</v>
      </c>
      <c r="L13" s="31">
        <f t="shared" si="0"/>
        <v>2735448</v>
      </c>
      <c r="M13" s="31">
        <f t="shared" si="0"/>
        <v>2641185</v>
      </c>
      <c r="N13" s="31">
        <f t="shared" si="0"/>
        <v>7212744</v>
      </c>
      <c r="O13" s="31">
        <f t="shared" si="0"/>
        <v>3644838</v>
      </c>
      <c r="P13" s="31">
        <f t="shared" si="0"/>
        <v>2690343</v>
      </c>
      <c r="Q13" s="31">
        <f t="shared" si="0"/>
        <v>2019359</v>
      </c>
      <c r="R13" s="31">
        <f t="shared" si="0"/>
        <v>8354540</v>
      </c>
      <c r="S13" s="31">
        <f t="shared" si="0"/>
        <v>1159515</v>
      </c>
      <c r="T13" s="31">
        <f t="shared" si="0"/>
        <v>2865861</v>
      </c>
      <c r="U13" s="31">
        <f t="shared" si="0"/>
        <v>-10839465</v>
      </c>
      <c r="V13" s="31">
        <f t="shared" si="0"/>
        <v>-6814089</v>
      </c>
      <c r="W13" s="31">
        <f t="shared" si="0"/>
        <v>12767785</v>
      </c>
      <c r="X13" s="31">
        <f t="shared" si="0"/>
        <v>18804059</v>
      </c>
      <c r="Y13" s="31">
        <f t="shared" si="0"/>
        <v>-6036274</v>
      </c>
      <c r="Z13" s="32">
        <f>+IF(X13&lt;&gt;0,+(Y13/X13)*100,0)</f>
        <v>-32.100909702527524</v>
      </c>
      <c r="AA13" s="33">
        <f>SUM(AA6:AA12)</f>
        <v>18804059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6387608</v>
      </c>
      <c r="D17" s="18"/>
      <c r="E17" s="19">
        <v>18942131</v>
      </c>
      <c r="F17" s="20">
        <v>18311404</v>
      </c>
      <c r="G17" s="24">
        <v>1341188</v>
      </c>
      <c r="H17" s="24"/>
      <c r="I17" s="24">
        <v>413689</v>
      </c>
      <c r="J17" s="20">
        <v>1754877</v>
      </c>
      <c r="K17" s="24">
        <v>60610</v>
      </c>
      <c r="L17" s="24">
        <v>67878</v>
      </c>
      <c r="M17" s="20"/>
      <c r="N17" s="24">
        <v>128488</v>
      </c>
      <c r="O17" s="24">
        <v>-3120</v>
      </c>
      <c r="P17" s="24"/>
      <c r="Q17" s="20">
        <v>628305</v>
      </c>
      <c r="R17" s="24">
        <v>625185</v>
      </c>
      <c r="S17" s="24">
        <v>67204</v>
      </c>
      <c r="T17" s="20">
        <v>1867462</v>
      </c>
      <c r="U17" s="24">
        <v>6682580</v>
      </c>
      <c r="V17" s="24">
        <v>8617246</v>
      </c>
      <c r="W17" s="24">
        <v>11125796</v>
      </c>
      <c r="X17" s="20">
        <v>18311404</v>
      </c>
      <c r="Y17" s="24">
        <v>-7185608</v>
      </c>
      <c r="Z17" s="25">
        <v>-39.241163594009507</v>
      </c>
      <c r="AA17" s="26">
        <v>18311404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6387608</v>
      </c>
      <c r="D25" s="29">
        <f t="shared" ref="D25:Y25" si="1">SUM(D15:D24)</f>
        <v>0</v>
      </c>
      <c r="E25" s="35">
        <f t="shared" si="1"/>
        <v>18942131</v>
      </c>
      <c r="F25" s="36">
        <f t="shared" si="1"/>
        <v>18311404</v>
      </c>
      <c r="G25" s="36">
        <f t="shared" si="1"/>
        <v>1341188</v>
      </c>
      <c r="H25" s="36">
        <f t="shared" si="1"/>
        <v>0</v>
      </c>
      <c r="I25" s="36">
        <f t="shared" si="1"/>
        <v>413689</v>
      </c>
      <c r="J25" s="36">
        <f t="shared" si="1"/>
        <v>1754877</v>
      </c>
      <c r="K25" s="36">
        <f t="shared" si="1"/>
        <v>60610</v>
      </c>
      <c r="L25" s="36">
        <f t="shared" si="1"/>
        <v>67878</v>
      </c>
      <c r="M25" s="36">
        <f t="shared" si="1"/>
        <v>0</v>
      </c>
      <c r="N25" s="36">
        <f t="shared" si="1"/>
        <v>128488</v>
      </c>
      <c r="O25" s="36">
        <f t="shared" si="1"/>
        <v>-3120</v>
      </c>
      <c r="P25" s="36">
        <f t="shared" si="1"/>
        <v>0</v>
      </c>
      <c r="Q25" s="36">
        <f t="shared" si="1"/>
        <v>628305</v>
      </c>
      <c r="R25" s="36">
        <f t="shared" si="1"/>
        <v>625185</v>
      </c>
      <c r="S25" s="36">
        <f t="shared" si="1"/>
        <v>67204</v>
      </c>
      <c r="T25" s="36">
        <f t="shared" si="1"/>
        <v>1867462</v>
      </c>
      <c r="U25" s="36">
        <f t="shared" si="1"/>
        <v>6682580</v>
      </c>
      <c r="V25" s="36">
        <f t="shared" si="1"/>
        <v>8617246</v>
      </c>
      <c r="W25" s="36">
        <f t="shared" si="1"/>
        <v>11125796</v>
      </c>
      <c r="X25" s="36">
        <f t="shared" si="1"/>
        <v>18311404</v>
      </c>
      <c r="Y25" s="36">
        <f t="shared" si="1"/>
        <v>-7185608</v>
      </c>
      <c r="Z25" s="37">
        <f>+IF(X25&lt;&gt;0,+(Y25/X25)*100,0)</f>
        <v>-39.241163594009507</v>
      </c>
      <c r="AA25" s="38">
        <f>SUM(AA15:AA24)</f>
        <v>18311404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3362479</v>
      </c>
      <c r="D26" s="29">
        <f>+D13+D25</f>
        <v>0</v>
      </c>
      <c r="E26" s="30">
        <f t="shared" si="2"/>
        <v>50772608</v>
      </c>
      <c r="F26" s="31">
        <f t="shared" si="2"/>
        <v>37115463</v>
      </c>
      <c r="G26" s="31">
        <f t="shared" si="2"/>
        <v>4443779</v>
      </c>
      <c r="H26" s="31">
        <f t="shared" si="2"/>
        <v>-677137</v>
      </c>
      <c r="I26" s="31">
        <f t="shared" si="2"/>
        <v>2002825</v>
      </c>
      <c r="J26" s="31">
        <f t="shared" si="2"/>
        <v>5769467</v>
      </c>
      <c r="K26" s="31">
        <f t="shared" si="2"/>
        <v>1896721</v>
      </c>
      <c r="L26" s="31">
        <f t="shared" si="2"/>
        <v>2803326</v>
      </c>
      <c r="M26" s="31">
        <f t="shared" si="2"/>
        <v>2641185</v>
      </c>
      <c r="N26" s="31">
        <f t="shared" si="2"/>
        <v>7341232</v>
      </c>
      <c r="O26" s="31">
        <f t="shared" si="2"/>
        <v>3641718</v>
      </c>
      <c r="P26" s="31">
        <f t="shared" si="2"/>
        <v>2690343</v>
      </c>
      <c r="Q26" s="31">
        <f t="shared" si="2"/>
        <v>2647664</v>
      </c>
      <c r="R26" s="31">
        <f t="shared" si="2"/>
        <v>8979725</v>
      </c>
      <c r="S26" s="31">
        <f t="shared" si="2"/>
        <v>1226719</v>
      </c>
      <c r="T26" s="31">
        <f t="shared" si="2"/>
        <v>4733323</v>
      </c>
      <c r="U26" s="31">
        <f t="shared" si="2"/>
        <v>-4156885</v>
      </c>
      <c r="V26" s="31">
        <f t="shared" si="2"/>
        <v>1803157</v>
      </c>
      <c r="W26" s="31">
        <f t="shared" si="2"/>
        <v>23893581</v>
      </c>
      <c r="X26" s="31">
        <f t="shared" si="2"/>
        <v>37115463</v>
      </c>
      <c r="Y26" s="31">
        <f t="shared" si="2"/>
        <v>-13221882</v>
      </c>
      <c r="Z26" s="32">
        <f>+IF(X26&lt;&gt;0,+(Y26/X26)*100,0)</f>
        <v>-35.623648289124134</v>
      </c>
      <c r="AA26" s="33">
        <f>+AA13+AA25</f>
        <v>37115463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-543375</v>
      </c>
      <c r="Q33" s="20"/>
      <c r="R33" s="20">
        <v>-543375</v>
      </c>
      <c r="S33" s="20"/>
      <c r="T33" s="20">
        <v>543375</v>
      </c>
      <c r="U33" s="20"/>
      <c r="V33" s="20">
        <v>543375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-543375</v>
      </c>
      <c r="Q37" s="31">
        <f t="shared" si="3"/>
        <v>0</v>
      </c>
      <c r="R37" s="31">
        <f t="shared" si="3"/>
        <v>-543375</v>
      </c>
      <c r="S37" s="31">
        <f t="shared" si="3"/>
        <v>0</v>
      </c>
      <c r="T37" s="31">
        <f t="shared" si="3"/>
        <v>543375</v>
      </c>
      <c r="U37" s="31">
        <f t="shared" si="3"/>
        <v>0</v>
      </c>
      <c r="V37" s="31">
        <f t="shared" si="3"/>
        <v>543375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-543375</v>
      </c>
      <c r="Q44" s="31">
        <f t="shared" si="5"/>
        <v>0</v>
      </c>
      <c r="R44" s="31">
        <f t="shared" si="5"/>
        <v>-543375</v>
      </c>
      <c r="S44" s="31">
        <f t="shared" si="5"/>
        <v>0</v>
      </c>
      <c r="T44" s="31">
        <f t="shared" si="5"/>
        <v>543375</v>
      </c>
      <c r="U44" s="31">
        <f t="shared" si="5"/>
        <v>0</v>
      </c>
      <c r="V44" s="31">
        <f t="shared" si="5"/>
        <v>543375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3362479</v>
      </c>
      <c r="D45" s="42">
        <f t="shared" si="6"/>
        <v>0</v>
      </c>
      <c r="E45" s="43">
        <f t="shared" si="6"/>
        <v>50772608</v>
      </c>
      <c r="F45" s="44">
        <f t="shared" si="6"/>
        <v>37115463</v>
      </c>
      <c r="G45" s="44">
        <f t="shared" si="6"/>
        <v>4443779</v>
      </c>
      <c r="H45" s="44">
        <f t="shared" si="6"/>
        <v>-677137</v>
      </c>
      <c r="I45" s="44">
        <f t="shared" si="6"/>
        <v>2002825</v>
      </c>
      <c r="J45" s="44">
        <f t="shared" si="6"/>
        <v>5769467</v>
      </c>
      <c r="K45" s="44">
        <f t="shared" si="6"/>
        <v>1896721</v>
      </c>
      <c r="L45" s="44">
        <f t="shared" si="6"/>
        <v>2803326</v>
      </c>
      <c r="M45" s="44">
        <f t="shared" si="6"/>
        <v>2641185</v>
      </c>
      <c r="N45" s="44">
        <f t="shared" si="6"/>
        <v>7341232</v>
      </c>
      <c r="O45" s="44">
        <f t="shared" si="6"/>
        <v>3641718</v>
      </c>
      <c r="P45" s="44">
        <f t="shared" si="6"/>
        <v>3233718</v>
      </c>
      <c r="Q45" s="44">
        <f t="shared" si="6"/>
        <v>2647664</v>
      </c>
      <c r="R45" s="44">
        <f t="shared" si="6"/>
        <v>9523100</v>
      </c>
      <c r="S45" s="44">
        <f t="shared" si="6"/>
        <v>1226719</v>
      </c>
      <c r="T45" s="44">
        <f t="shared" si="6"/>
        <v>4189948</v>
      </c>
      <c r="U45" s="44">
        <f t="shared" si="6"/>
        <v>-4156885</v>
      </c>
      <c r="V45" s="44">
        <f t="shared" si="6"/>
        <v>1259782</v>
      </c>
      <c r="W45" s="44">
        <f t="shared" si="6"/>
        <v>23893581</v>
      </c>
      <c r="X45" s="44">
        <f t="shared" si="6"/>
        <v>37115463</v>
      </c>
      <c r="Y45" s="44">
        <f t="shared" si="6"/>
        <v>-13221882</v>
      </c>
      <c r="Z45" s="45">
        <f>+IF(X45&lt;&gt;0,+(Y45/X45)*100,0)</f>
        <v>-35.623648289124134</v>
      </c>
      <c r="AA45" s="46">
        <f>+AA26-AA44</f>
        <v>37115463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45026521</v>
      </c>
      <c r="F47" s="20">
        <v>37231712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37231712</v>
      </c>
      <c r="Y47" s="20">
        <v>-37231712</v>
      </c>
      <c r="Z47" s="47">
        <v>-100</v>
      </c>
      <c r="AA47" s="22">
        <v>37231712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45026521</v>
      </c>
      <c r="F50" s="52">
        <f t="shared" si="7"/>
        <v>37231712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37231712</v>
      </c>
      <c r="Y50" s="52">
        <f t="shared" si="7"/>
        <v>-37231712</v>
      </c>
      <c r="Z50" s="53">
        <f>+IF(X50&lt;&gt;0,+(Y50/X50)*100,0)</f>
        <v>-100</v>
      </c>
      <c r="AA50" s="54">
        <f>SUM(AA47:AA49)</f>
        <v>37231712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7921931</v>
      </c>
      <c r="D6" s="18"/>
      <c r="E6" s="19">
        <v>21819582</v>
      </c>
      <c r="F6" s="20">
        <v>27378472</v>
      </c>
      <c r="G6" s="20">
        <v>714011</v>
      </c>
      <c r="H6" s="20">
        <v>-132895</v>
      </c>
      <c r="I6" s="20">
        <v>730119</v>
      </c>
      <c r="J6" s="20">
        <v>1311235</v>
      </c>
      <c r="K6" s="20">
        <v>-1774997</v>
      </c>
      <c r="L6" s="20">
        <v>1296493</v>
      </c>
      <c r="M6" s="20">
        <v>772487</v>
      </c>
      <c r="N6" s="20">
        <v>293983</v>
      </c>
      <c r="O6" s="20">
        <v>3171054</v>
      </c>
      <c r="P6" s="20">
        <v>2684791</v>
      </c>
      <c r="Q6" s="20">
        <v>3799208</v>
      </c>
      <c r="R6" s="20">
        <v>9655053</v>
      </c>
      <c r="S6" s="20">
        <v>3678955</v>
      </c>
      <c r="T6" s="20">
        <v>2507335</v>
      </c>
      <c r="U6" s="20">
        <v>1688666</v>
      </c>
      <c r="V6" s="20">
        <v>7874956</v>
      </c>
      <c r="W6" s="20">
        <v>19135227</v>
      </c>
      <c r="X6" s="20">
        <v>27378472</v>
      </c>
      <c r="Y6" s="20">
        <v>-8243245</v>
      </c>
      <c r="Z6" s="21">
        <v>-30.108491810645972</v>
      </c>
      <c r="AA6" s="22">
        <v>27378472</v>
      </c>
    </row>
    <row r="7" spans="1:27" x14ac:dyDescent="0.25">
      <c r="A7" s="23" t="s">
        <v>35</v>
      </c>
      <c r="B7" s="17" t="s">
        <v>32</v>
      </c>
      <c r="C7" s="18">
        <v>21999746</v>
      </c>
      <c r="D7" s="18"/>
      <c r="E7" s="19">
        <v>23445333</v>
      </c>
      <c r="F7" s="20">
        <v>22625888</v>
      </c>
      <c r="G7" s="20">
        <v>20735848</v>
      </c>
      <c r="H7" s="20">
        <v>1297780</v>
      </c>
      <c r="I7" s="20">
        <v>-60897</v>
      </c>
      <c r="J7" s="20">
        <v>21972731</v>
      </c>
      <c r="K7" s="20">
        <v>-3320827</v>
      </c>
      <c r="L7" s="20">
        <v>1629236</v>
      </c>
      <c r="M7" s="20">
        <v>396459</v>
      </c>
      <c r="N7" s="20">
        <v>-1295132</v>
      </c>
      <c r="O7" s="20">
        <v>1457433</v>
      </c>
      <c r="P7" s="20">
        <v>-8791179</v>
      </c>
      <c r="Q7" s="20">
        <v>-786275</v>
      </c>
      <c r="R7" s="20">
        <v>-8120021</v>
      </c>
      <c r="S7" s="20">
        <v>-1106463</v>
      </c>
      <c r="T7" s="20">
        <v>-1071182</v>
      </c>
      <c r="U7" s="20">
        <v>-369291</v>
      </c>
      <c r="V7" s="20">
        <v>-2546936</v>
      </c>
      <c r="W7" s="20">
        <v>10010642</v>
      </c>
      <c r="X7" s="20">
        <v>22625888</v>
      </c>
      <c r="Y7" s="20">
        <v>-12615246</v>
      </c>
      <c r="Z7" s="21">
        <v>-55.755805031829034</v>
      </c>
      <c r="AA7" s="22">
        <v>22625888</v>
      </c>
    </row>
    <row r="8" spans="1:27" x14ac:dyDescent="0.25">
      <c r="A8" s="23" t="s">
        <v>36</v>
      </c>
      <c r="B8" s="17" t="s">
        <v>32</v>
      </c>
      <c r="C8" s="18">
        <v>1277976</v>
      </c>
      <c r="D8" s="18"/>
      <c r="E8" s="19">
        <v>-777585</v>
      </c>
      <c r="F8" s="20">
        <v>314103</v>
      </c>
      <c r="G8" s="20">
        <v>1275239</v>
      </c>
      <c r="H8" s="20">
        <v>-26025</v>
      </c>
      <c r="I8" s="20">
        <v>-61565</v>
      </c>
      <c r="J8" s="20">
        <v>1187649</v>
      </c>
      <c r="K8" s="20">
        <v>164647</v>
      </c>
      <c r="L8" s="20">
        <v>-41949</v>
      </c>
      <c r="M8" s="20">
        <v>-2092</v>
      </c>
      <c r="N8" s="20">
        <v>120606</v>
      </c>
      <c r="O8" s="20">
        <v>-10038</v>
      </c>
      <c r="P8" s="20">
        <v>-12277</v>
      </c>
      <c r="Q8" s="20">
        <v>-10176</v>
      </c>
      <c r="R8" s="20">
        <v>-32491</v>
      </c>
      <c r="S8" s="20">
        <v>-9304</v>
      </c>
      <c r="T8" s="20">
        <v>15959</v>
      </c>
      <c r="U8" s="20">
        <v>-1784</v>
      </c>
      <c r="V8" s="20">
        <v>4871</v>
      </c>
      <c r="W8" s="20">
        <v>1280635</v>
      </c>
      <c r="X8" s="20">
        <v>314103</v>
      </c>
      <c r="Y8" s="20">
        <v>966532</v>
      </c>
      <c r="Z8" s="21">
        <v>307.71180154280603</v>
      </c>
      <c r="AA8" s="22">
        <v>314103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</v>
      </c>
      <c r="Y10" s="20">
        <v>5000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31199653</v>
      </c>
      <c r="D13" s="29">
        <f>SUM(D6:D12)</f>
        <v>0</v>
      </c>
      <c r="E13" s="30">
        <f t="shared" si="0"/>
        <v>44477330</v>
      </c>
      <c r="F13" s="31">
        <f t="shared" si="0"/>
        <v>50313463</v>
      </c>
      <c r="G13" s="31">
        <f t="shared" si="0"/>
        <v>22725098</v>
      </c>
      <c r="H13" s="31">
        <f t="shared" si="0"/>
        <v>1138860</v>
      </c>
      <c r="I13" s="31">
        <f t="shared" si="0"/>
        <v>607657</v>
      </c>
      <c r="J13" s="31">
        <f t="shared" si="0"/>
        <v>24471615</v>
      </c>
      <c r="K13" s="31">
        <f t="shared" si="0"/>
        <v>-4931177</v>
      </c>
      <c r="L13" s="31">
        <f t="shared" si="0"/>
        <v>2883780</v>
      </c>
      <c r="M13" s="31">
        <f t="shared" si="0"/>
        <v>1166854</v>
      </c>
      <c r="N13" s="31">
        <f t="shared" si="0"/>
        <v>-880543</v>
      </c>
      <c r="O13" s="31">
        <f t="shared" si="0"/>
        <v>4618449</v>
      </c>
      <c r="P13" s="31">
        <f t="shared" si="0"/>
        <v>-6118665</v>
      </c>
      <c r="Q13" s="31">
        <f t="shared" si="0"/>
        <v>3002757</v>
      </c>
      <c r="R13" s="31">
        <f t="shared" si="0"/>
        <v>1502541</v>
      </c>
      <c r="S13" s="31">
        <f t="shared" si="0"/>
        <v>2563188</v>
      </c>
      <c r="T13" s="31">
        <f t="shared" si="0"/>
        <v>1452112</v>
      </c>
      <c r="U13" s="31">
        <f t="shared" si="0"/>
        <v>1317591</v>
      </c>
      <c r="V13" s="31">
        <f t="shared" si="0"/>
        <v>5332891</v>
      </c>
      <c r="W13" s="31">
        <f t="shared" si="0"/>
        <v>30426504</v>
      </c>
      <c r="X13" s="31">
        <f t="shared" si="0"/>
        <v>50313463</v>
      </c>
      <c r="Y13" s="31">
        <f t="shared" si="0"/>
        <v>-19886959</v>
      </c>
      <c r="Z13" s="32">
        <f>+IF(X13&lt;&gt;0,+(Y13/X13)*100,0)</f>
        <v>-39.526118486417836</v>
      </c>
      <c r="AA13" s="33">
        <f>SUM(AA6:AA12)</f>
        <v>50313463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21826601</v>
      </c>
      <c r="D17" s="18"/>
      <c r="E17" s="19">
        <v>27101231</v>
      </c>
      <c r="F17" s="20">
        <v>10823926</v>
      </c>
      <c r="G17" s="24">
        <v>2104883</v>
      </c>
      <c r="H17" s="24">
        <v>1544227</v>
      </c>
      <c r="I17" s="24">
        <v>1703899</v>
      </c>
      <c r="J17" s="20">
        <v>5353009</v>
      </c>
      <c r="K17" s="24">
        <v>2571644</v>
      </c>
      <c r="L17" s="24">
        <v>1705045</v>
      </c>
      <c r="M17" s="20">
        <v>1638517</v>
      </c>
      <c r="N17" s="24">
        <v>5915206</v>
      </c>
      <c r="O17" s="24">
        <v>66949</v>
      </c>
      <c r="P17" s="24">
        <v>338328</v>
      </c>
      <c r="Q17" s="20">
        <v>26904</v>
      </c>
      <c r="R17" s="24">
        <v>432181</v>
      </c>
      <c r="S17" s="24">
        <v>137135</v>
      </c>
      <c r="T17" s="20">
        <v>892861</v>
      </c>
      <c r="U17" s="24">
        <v>618104</v>
      </c>
      <c r="V17" s="24">
        <v>1648100</v>
      </c>
      <c r="W17" s="24">
        <v>13348496</v>
      </c>
      <c r="X17" s="20">
        <v>10823926</v>
      </c>
      <c r="Y17" s="24">
        <v>2524570</v>
      </c>
      <c r="Z17" s="25">
        <v>23.323976900802908</v>
      </c>
      <c r="AA17" s="26">
        <v>10823926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21826601</v>
      </c>
      <c r="D25" s="29">
        <f t="shared" ref="D25:Y25" si="1">SUM(D15:D24)</f>
        <v>0</v>
      </c>
      <c r="E25" s="35">
        <f t="shared" si="1"/>
        <v>27101231</v>
      </c>
      <c r="F25" s="36">
        <f t="shared" si="1"/>
        <v>10823926</v>
      </c>
      <c r="G25" s="36">
        <f t="shared" si="1"/>
        <v>2104883</v>
      </c>
      <c r="H25" s="36">
        <f t="shared" si="1"/>
        <v>1544227</v>
      </c>
      <c r="I25" s="36">
        <f t="shared" si="1"/>
        <v>1703899</v>
      </c>
      <c r="J25" s="36">
        <f t="shared" si="1"/>
        <v>5353009</v>
      </c>
      <c r="K25" s="36">
        <f t="shared" si="1"/>
        <v>2571644</v>
      </c>
      <c r="L25" s="36">
        <f t="shared" si="1"/>
        <v>1705045</v>
      </c>
      <c r="M25" s="36">
        <f t="shared" si="1"/>
        <v>1638517</v>
      </c>
      <c r="N25" s="36">
        <f t="shared" si="1"/>
        <v>5915206</v>
      </c>
      <c r="O25" s="36">
        <f t="shared" si="1"/>
        <v>66949</v>
      </c>
      <c r="P25" s="36">
        <f t="shared" si="1"/>
        <v>338328</v>
      </c>
      <c r="Q25" s="36">
        <f t="shared" si="1"/>
        <v>26904</v>
      </c>
      <c r="R25" s="36">
        <f t="shared" si="1"/>
        <v>432181</v>
      </c>
      <c r="S25" s="36">
        <f t="shared" si="1"/>
        <v>137135</v>
      </c>
      <c r="T25" s="36">
        <f t="shared" si="1"/>
        <v>892861</v>
      </c>
      <c r="U25" s="36">
        <f t="shared" si="1"/>
        <v>618104</v>
      </c>
      <c r="V25" s="36">
        <f t="shared" si="1"/>
        <v>1648100</v>
      </c>
      <c r="W25" s="36">
        <f t="shared" si="1"/>
        <v>13348496</v>
      </c>
      <c r="X25" s="36">
        <f t="shared" si="1"/>
        <v>10823926</v>
      </c>
      <c r="Y25" s="36">
        <f t="shared" si="1"/>
        <v>2524570</v>
      </c>
      <c r="Z25" s="37">
        <f>+IF(X25&lt;&gt;0,+(Y25/X25)*100,0)</f>
        <v>23.323976900802908</v>
      </c>
      <c r="AA25" s="38">
        <f>SUM(AA15:AA24)</f>
        <v>10823926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53026254</v>
      </c>
      <c r="D26" s="29">
        <f>+D13+D25</f>
        <v>0</v>
      </c>
      <c r="E26" s="30">
        <f t="shared" si="2"/>
        <v>71578561</v>
      </c>
      <c r="F26" s="31">
        <f t="shared" si="2"/>
        <v>61137389</v>
      </c>
      <c r="G26" s="31">
        <f t="shared" si="2"/>
        <v>24829981</v>
      </c>
      <c r="H26" s="31">
        <f t="shared" si="2"/>
        <v>2683087</v>
      </c>
      <c r="I26" s="31">
        <f t="shared" si="2"/>
        <v>2311556</v>
      </c>
      <c r="J26" s="31">
        <f t="shared" si="2"/>
        <v>29824624</v>
      </c>
      <c r="K26" s="31">
        <f t="shared" si="2"/>
        <v>-2359533</v>
      </c>
      <c r="L26" s="31">
        <f t="shared" si="2"/>
        <v>4588825</v>
      </c>
      <c r="M26" s="31">
        <f t="shared" si="2"/>
        <v>2805371</v>
      </c>
      <c r="N26" s="31">
        <f t="shared" si="2"/>
        <v>5034663</v>
      </c>
      <c r="O26" s="31">
        <f t="shared" si="2"/>
        <v>4685398</v>
      </c>
      <c r="P26" s="31">
        <f t="shared" si="2"/>
        <v>-5780337</v>
      </c>
      <c r="Q26" s="31">
        <f t="shared" si="2"/>
        <v>3029661</v>
      </c>
      <c r="R26" s="31">
        <f t="shared" si="2"/>
        <v>1934722</v>
      </c>
      <c r="S26" s="31">
        <f t="shared" si="2"/>
        <v>2700323</v>
      </c>
      <c r="T26" s="31">
        <f t="shared" si="2"/>
        <v>2344973</v>
      </c>
      <c r="U26" s="31">
        <f t="shared" si="2"/>
        <v>1935695</v>
      </c>
      <c r="V26" s="31">
        <f t="shared" si="2"/>
        <v>6980991</v>
      </c>
      <c r="W26" s="31">
        <f t="shared" si="2"/>
        <v>43775000</v>
      </c>
      <c r="X26" s="31">
        <f t="shared" si="2"/>
        <v>61137389</v>
      </c>
      <c r="Y26" s="31">
        <f t="shared" si="2"/>
        <v>-17362389</v>
      </c>
      <c r="Z26" s="32">
        <f>+IF(X26&lt;&gt;0,+(Y26/X26)*100,0)</f>
        <v>-28.39897039109734</v>
      </c>
      <c r="AA26" s="33">
        <f>+AA13+AA25</f>
        <v>61137389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2627899</v>
      </c>
      <c r="D32" s="18"/>
      <c r="E32" s="19">
        <v>2009696</v>
      </c>
      <c r="F32" s="20">
        <v>2627899</v>
      </c>
      <c r="G32" s="20">
        <v>2627899</v>
      </c>
      <c r="H32" s="20"/>
      <c r="I32" s="20"/>
      <c r="J32" s="20">
        <v>2627899</v>
      </c>
      <c r="K32" s="20">
        <v>13950</v>
      </c>
      <c r="L32" s="20"/>
      <c r="M32" s="20">
        <v>13950</v>
      </c>
      <c r="N32" s="20">
        <v>27900</v>
      </c>
      <c r="O32" s="20"/>
      <c r="P32" s="20">
        <v>12131</v>
      </c>
      <c r="Q32" s="20"/>
      <c r="R32" s="20">
        <v>12131</v>
      </c>
      <c r="S32" s="20">
        <v>41851</v>
      </c>
      <c r="T32" s="20"/>
      <c r="U32" s="20">
        <v>69751</v>
      </c>
      <c r="V32" s="20">
        <v>111602</v>
      </c>
      <c r="W32" s="20">
        <v>2779532</v>
      </c>
      <c r="X32" s="20">
        <v>2627899</v>
      </c>
      <c r="Y32" s="20">
        <v>151633</v>
      </c>
      <c r="Z32" s="21">
        <v>5.7701228243551217</v>
      </c>
      <c r="AA32" s="22">
        <v>2627899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2627899</v>
      </c>
      <c r="D37" s="29">
        <f t="shared" ref="D37:Y37" si="3">SUM(D29:D36)</f>
        <v>0</v>
      </c>
      <c r="E37" s="30">
        <f t="shared" si="3"/>
        <v>2009696</v>
      </c>
      <c r="F37" s="31">
        <f t="shared" si="3"/>
        <v>2627899</v>
      </c>
      <c r="G37" s="31">
        <f t="shared" si="3"/>
        <v>2627899</v>
      </c>
      <c r="H37" s="31">
        <f t="shared" si="3"/>
        <v>0</v>
      </c>
      <c r="I37" s="31">
        <f t="shared" si="3"/>
        <v>0</v>
      </c>
      <c r="J37" s="31">
        <f t="shared" si="3"/>
        <v>2627899</v>
      </c>
      <c r="K37" s="31">
        <f t="shared" si="3"/>
        <v>13950</v>
      </c>
      <c r="L37" s="31">
        <f t="shared" si="3"/>
        <v>0</v>
      </c>
      <c r="M37" s="31">
        <f t="shared" si="3"/>
        <v>13950</v>
      </c>
      <c r="N37" s="31">
        <f t="shared" si="3"/>
        <v>27900</v>
      </c>
      <c r="O37" s="31">
        <f t="shared" si="3"/>
        <v>0</v>
      </c>
      <c r="P37" s="31">
        <f t="shared" si="3"/>
        <v>12131</v>
      </c>
      <c r="Q37" s="31">
        <f t="shared" si="3"/>
        <v>0</v>
      </c>
      <c r="R37" s="31">
        <f t="shared" si="3"/>
        <v>12131</v>
      </c>
      <c r="S37" s="31">
        <f t="shared" si="3"/>
        <v>41851</v>
      </c>
      <c r="T37" s="31">
        <f t="shared" si="3"/>
        <v>0</v>
      </c>
      <c r="U37" s="31">
        <f t="shared" si="3"/>
        <v>69751</v>
      </c>
      <c r="V37" s="31">
        <f t="shared" si="3"/>
        <v>111602</v>
      </c>
      <c r="W37" s="31">
        <f t="shared" si="3"/>
        <v>2779532</v>
      </c>
      <c r="X37" s="31">
        <f t="shared" si="3"/>
        <v>2627899</v>
      </c>
      <c r="Y37" s="31">
        <f t="shared" si="3"/>
        <v>151633</v>
      </c>
      <c r="Z37" s="32">
        <f>+IF(X37&lt;&gt;0,+(Y37/X37)*100,0)</f>
        <v>5.7701228243551217</v>
      </c>
      <c r="AA37" s="33">
        <f>SUM(AA29:AA36)</f>
        <v>2627899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2627899</v>
      </c>
      <c r="D44" s="29">
        <f>+D37+D43</f>
        <v>0</v>
      </c>
      <c r="E44" s="30">
        <f t="shared" si="5"/>
        <v>2009696</v>
      </c>
      <c r="F44" s="31">
        <f t="shared" si="5"/>
        <v>2627899</v>
      </c>
      <c r="G44" s="31">
        <f t="shared" si="5"/>
        <v>2627899</v>
      </c>
      <c r="H44" s="31">
        <f t="shared" si="5"/>
        <v>0</v>
      </c>
      <c r="I44" s="31">
        <f t="shared" si="5"/>
        <v>0</v>
      </c>
      <c r="J44" s="31">
        <f t="shared" si="5"/>
        <v>2627899</v>
      </c>
      <c r="K44" s="31">
        <f t="shared" si="5"/>
        <v>13950</v>
      </c>
      <c r="L44" s="31">
        <f t="shared" si="5"/>
        <v>0</v>
      </c>
      <c r="M44" s="31">
        <f t="shared" si="5"/>
        <v>13950</v>
      </c>
      <c r="N44" s="31">
        <f t="shared" si="5"/>
        <v>27900</v>
      </c>
      <c r="O44" s="31">
        <f t="shared" si="5"/>
        <v>0</v>
      </c>
      <c r="P44" s="31">
        <f t="shared" si="5"/>
        <v>12131</v>
      </c>
      <c r="Q44" s="31">
        <f t="shared" si="5"/>
        <v>0</v>
      </c>
      <c r="R44" s="31">
        <f t="shared" si="5"/>
        <v>12131</v>
      </c>
      <c r="S44" s="31">
        <f t="shared" si="5"/>
        <v>41851</v>
      </c>
      <c r="T44" s="31">
        <f t="shared" si="5"/>
        <v>0</v>
      </c>
      <c r="U44" s="31">
        <f t="shared" si="5"/>
        <v>69751</v>
      </c>
      <c r="V44" s="31">
        <f t="shared" si="5"/>
        <v>111602</v>
      </c>
      <c r="W44" s="31">
        <f t="shared" si="5"/>
        <v>2779532</v>
      </c>
      <c r="X44" s="31">
        <f t="shared" si="5"/>
        <v>2627899</v>
      </c>
      <c r="Y44" s="31">
        <f t="shared" si="5"/>
        <v>151633</v>
      </c>
      <c r="Z44" s="32">
        <f>+IF(X44&lt;&gt;0,+(Y44/X44)*100,0)</f>
        <v>5.7701228243551217</v>
      </c>
      <c r="AA44" s="33">
        <f>+AA37+AA43</f>
        <v>2627899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50398355</v>
      </c>
      <c r="D45" s="42">
        <f t="shared" si="6"/>
        <v>0</v>
      </c>
      <c r="E45" s="43">
        <f t="shared" si="6"/>
        <v>69568865</v>
      </c>
      <c r="F45" s="44">
        <f t="shared" si="6"/>
        <v>58509490</v>
      </c>
      <c r="G45" s="44">
        <f t="shared" si="6"/>
        <v>22202082</v>
      </c>
      <c r="H45" s="44">
        <f t="shared" si="6"/>
        <v>2683087</v>
      </c>
      <c r="I45" s="44">
        <f t="shared" si="6"/>
        <v>2311556</v>
      </c>
      <c r="J45" s="44">
        <f t="shared" si="6"/>
        <v>27196725</v>
      </c>
      <c r="K45" s="44">
        <f t="shared" si="6"/>
        <v>-2373483</v>
      </c>
      <c r="L45" s="44">
        <f t="shared" si="6"/>
        <v>4588825</v>
      </c>
      <c r="M45" s="44">
        <f t="shared" si="6"/>
        <v>2791421</v>
      </c>
      <c r="N45" s="44">
        <f t="shared" si="6"/>
        <v>5006763</v>
      </c>
      <c r="O45" s="44">
        <f t="shared" si="6"/>
        <v>4685398</v>
      </c>
      <c r="P45" s="44">
        <f t="shared" si="6"/>
        <v>-5792468</v>
      </c>
      <c r="Q45" s="44">
        <f t="shared" si="6"/>
        <v>3029661</v>
      </c>
      <c r="R45" s="44">
        <f t="shared" si="6"/>
        <v>1922591</v>
      </c>
      <c r="S45" s="44">
        <f t="shared" si="6"/>
        <v>2658472</v>
      </c>
      <c r="T45" s="44">
        <f t="shared" si="6"/>
        <v>2344973</v>
      </c>
      <c r="U45" s="44">
        <f t="shared" si="6"/>
        <v>1865944</v>
      </c>
      <c r="V45" s="44">
        <f t="shared" si="6"/>
        <v>6869389</v>
      </c>
      <c r="W45" s="44">
        <f t="shared" si="6"/>
        <v>40995468</v>
      </c>
      <c r="X45" s="44">
        <f t="shared" si="6"/>
        <v>58509490</v>
      </c>
      <c r="Y45" s="44">
        <f t="shared" si="6"/>
        <v>-17514022</v>
      </c>
      <c r="Z45" s="45">
        <f>+IF(X45&lt;&gt;0,+(Y45/X45)*100,0)</f>
        <v>-29.93364324317303</v>
      </c>
      <c r="AA45" s="46">
        <f>+AA26-AA44</f>
        <v>58509490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22204241</v>
      </c>
      <c r="F47" s="20">
        <v>25556500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25556500</v>
      </c>
      <c r="Y47" s="20">
        <v>-25556500</v>
      </c>
      <c r="Z47" s="47">
        <v>-100</v>
      </c>
      <c r="AA47" s="22">
        <v>25556500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22204241</v>
      </c>
      <c r="F50" s="52">
        <f t="shared" si="7"/>
        <v>25556500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25556500</v>
      </c>
      <c r="Y50" s="52">
        <f t="shared" si="7"/>
        <v>-25556500</v>
      </c>
      <c r="Z50" s="53">
        <f>+IF(X50&lt;&gt;0,+(Y50/X50)*100,0)</f>
        <v>-100</v>
      </c>
      <c r="AA50" s="54">
        <f>SUM(AA47:AA49)</f>
        <v>25556500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756140089</v>
      </c>
      <c r="D6" s="18"/>
      <c r="E6" s="19">
        <v>709468720</v>
      </c>
      <c r="F6" s="20">
        <v>814919202</v>
      </c>
      <c r="G6" s="20">
        <v>780345032</v>
      </c>
      <c r="H6" s="20">
        <v>6646979</v>
      </c>
      <c r="I6" s="20">
        <v>16049290</v>
      </c>
      <c r="J6" s="20">
        <v>803041301</v>
      </c>
      <c r="K6" s="20">
        <v>8928756</v>
      </c>
      <c r="L6" s="20">
        <v>-891527</v>
      </c>
      <c r="M6" s="20">
        <v>10385377</v>
      </c>
      <c r="N6" s="20">
        <v>18422606</v>
      </c>
      <c r="O6" s="20">
        <v>11946608</v>
      </c>
      <c r="P6" s="20">
        <v>11757246</v>
      </c>
      <c r="Q6" s="20">
        <v>14682025</v>
      </c>
      <c r="R6" s="20">
        <v>38385879</v>
      </c>
      <c r="S6" s="20">
        <v>10392443</v>
      </c>
      <c r="T6" s="20">
        <v>13678844</v>
      </c>
      <c r="U6" s="20">
        <v>10248434</v>
      </c>
      <c r="V6" s="20">
        <v>34319721</v>
      </c>
      <c r="W6" s="20">
        <v>894169507</v>
      </c>
      <c r="X6" s="20">
        <v>814919202</v>
      </c>
      <c r="Y6" s="20">
        <v>79250305</v>
      </c>
      <c r="Z6" s="21">
        <v>9.7249279199092911</v>
      </c>
      <c r="AA6" s="22">
        <v>814919202</v>
      </c>
    </row>
    <row r="7" spans="1:27" x14ac:dyDescent="0.25">
      <c r="A7" s="23" t="s">
        <v>35</v>
      </c>
      <c r="B7" s="17" t="s">
        <v>32</v>
      </c>
      <c r="C7" s="18">
        <v>26252503</v>
      </c>
      <c r="D7" s="18"/>
      <c r="E7" s="19">
        <v>11997854</v>
      </c>
      <c r="F7" s="20">
        <v>17946160</v>
      </c>
      <c r="G7" s="20">
        <v>24852549</v>
      </c>
      <c r="H7" s="20">
        <v>-7931763</v>
      </c>
      <c r="I7" s="20">
        <v>-7564278</v>
      </c>
      <c r="J7" s="20">
        <v>9356508</v>
      </c>
      <c r="K7" s="20">
        <v>2591954</v>
      </c>
      <c r="L7" s="20">
        <v>327643</v>
      </c>
      <c r="M7" s="20">
        <v>2190243</v>
      </c>
      <c r="N7" s="20">
        <v>5109840</v>
      </c>
      <c r="O7" s="20">
        <v>2300571</v>
      </c>
      <c r="P7" s="20">
        <v>19236878</v>
      </c>
      <c r="Q7" s="20">
        <v>907612</v>
      </c>
      <c r="R7" s="20">
        <v>22445061</v>
      </c>
      <c r="S7" s="20">
        <v>-1883576</v>
      </c>
      <c r="T7" s="20">
        <v>-1336876</v>
      </c>
      <c r="U7" s="20">
        <v>-2597164</v>
      </c>
      <c r="V7" s="20">
        <v>-5817616</v>
      </c>
      <c r="W7" s="20">
        <v>31093793</v>
      </c>
      <c r="X7" s="20">
        <v>17946160</v>
      </c>
      <c r="Y7" s="20">
        <v>13147633</v>
      </c>
      <c r="Z7" s="21">
        <v>73.261538958752183</v>
      </c>
      <c r="AA7" s="22">
        <v>17946160</v>
      </c>
    </row>
    <row r="8" spans="1:27" x14ac:dyDescent="0.25">
      <c r="A8" s="23" t="s">
        <v>36</v>
      </c>
      <c r="B8" s="17" t="s">
        <v>32</v>
      </c>
      <c r="C8" s="18">
        <v>1834980</v>
      </c>
      <c r="D8" s="18"/>
      <c r="E8" s="19">
        <v>1935496</v>
      </c>
      <c r="F8" s="20">
        <v>2495102</v>
      </c>
      <c r="G8" s="20">
        <v>1972915</v>
      </c>
      <c r="H8" s="20">
        <v>84498</v>
      </c>
      <c r="I8" s="20">
        <v>144178</v>
      </c>
      <c r="J8" s="20">
        <v>2201591</v>
      </c>
      <c r="K8" s="20">
        <v>-242056</v>
      </c>
      <c r="L8" s="20">
        <v>19391</v>
      </c>
      <c r="M8" s="20">
        <v>-35046</v>
      </c>
      <c r="N8" s="20">
        <v>-257711</v>
      </c>
      <c r="O8" s="20">
        <v>-313090</v>
      </c>
      <c r="P8" s="20">
        <v>16720</v>
      </c>
      <c r="Q8" s="20">
        <v>-67521</v>
      </c>
      <c r="R8" s="20">
        <v>-363891</v>
      </c>
      <c r="S8" s="20">
        <v>73206</v>
      </c>
      <c r="T8" s="20">
        <v>17207</v>
      </c>
      <c r="U8" s="20">
        <v>-77718</v>
      </c>
      <c r="V8" s="20">
        <v>12695</v>
      </c>
      <c r="W8" s="20">
        <v>1592684</v>
      </c>
      <c r="X8" s="20">
        <v>2495102</v>
      </c>
      <c r="Y8" s="20">
        <v>-902418</v>
      </c>
      <c r="Z8" s="21">
        <v>-36.167579521799112</v>
      </c>
      <c r="AA8" s="22">
        <v>2495102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-16967861</v>
      </c>
      <c r="D10" s="18"/>
      <c r="E10" s="19">
        <v>-6898026</v>
      </c>
      <c r="F10" s="20">
        <v>-17197863</v>
      </c>
      <c r="G10" s="20">
        <v>-8442637</v>
      </c>
      <c r="H10" s="20">
        <v>7315421</v>
      </c>
      <c r="I10" s="20">
        <v>-16596657</v>
      </c>
      <c r="J10" s="20">
        <v>-17723873</v>
      </c>
      <c r="K10" s="20">
        <v>-3960126</v>
      </c>
      <c r="L10" s="20">
        <v>3343340</v>
      </c>
      <c r="M10" s="20">
        <v>-175060</v>
      </c>
      <c r="N10" s="20">
        <v>-791846</v>
      </c>
      <c r="O10" s="20">
        <v>-311527</v>
      </c>
      <c r="P10" s="20">
        <v>-335107</v>
      </c>
      <c r="Q10" s="20">
        <v>-265020</v>
      </c>
      <c r="R10" s="20">
        <v>-911654</v>
      </c>
      <c r="S10" s="20">
        <v>-159781</v>
      </c>
      <c r="T10" s="20">
        <v>-457790</v>
      </c>
      <c r="U10" s="20">
        <v>-242265</v>
      </c>
      <c r="V10" s="20">
        <v>-859836</v>
      </c>
      <c r="W10" s="20">
        <v>-20287209</v>
      </c>
      <c r="X10" s="20">
        <v>-17197863</v>
      </c>
      <c r="Y10" s="20">
        <v>-3089346</v>
      </c>
      <c r="Z10" s="21">
        <v>17.963545819617242</v>
      </c>
      <c r="AA10" s="22">
        <v>-17197863</v>
      </c>
    </row>
    <row r="11" spans="1:27" x14ac:dyDescent="0.25">
      <c r="A11" s="23" t="s">
        <v>39</v>
      </c>
      <c r="B11" s="17" t="s">
        <v>32</v>
      </c>
      <c r="C11" s="18">
        <v>2061167</v>
      </c>
      <c r="D11" s="18"/>
      <c r="E11" s="19"/>
      <c r="F11" s="20">
        <v>2061169</v>
      </c>
      <c r="G11" s="24">
        <v>126571</v>
      </c>
      <c r="H11" s="24">
        <v>2810386</v>
      </c>
      <c r="I11" s="24">
        <v>-1591841</v>
      </c>
      <c r="J11" s="20">
        <v>1345116</v>
      </c>
      <c r="K11" s="24">
        <v>29043</v>
      </c>
      <c r="L11" s="24">
        <v>1417703</v>
      </c>
      <c r="M11" s="20">
        <v>-1108706</v>
      </c>
      <c r="N11" s="24">
        <v>338040</v>
      </c>
      <c r="O11" s="24">
        <v>-281805</v>
      </c>
      <c r="P11" s="24">
        <v>154768</v>
      </c>
      <c r="Q11" s="20">
        <v>50528</v>
      </c>
      <c r="R11" s="24">
        <v>-76509</v>
      </c>
      <c r="S11" s="24">
        <v>-312165</v>
      </c>
      <c r="T11" s="20">
        <v>130970</v>
      </c>
      <c r="U11" s="24">
        <v>-1248342</v>
      </c>
      <c r="V11" s="24">
        <v>-1429537</v>
      </c>
      <c r="W11" s="24">
        <v>177110</v>
      </c>
      <c r="X11" s="20">
        <v>2061169</v>
      </c>
      <c r="Y11" s="24">
        <v>-1884059</v>
      </c>
      <c r="Z11" s="25">
        <v>-91.407303331264927</v>
      </c>
      <c r="AA11" s="26">
        <v>2061169</v>
      </c>
    </row>
    <row r="12" spans="1:27" x14ac:dyDescent="0.25">
      <c r="A12" s="23" t="s">
        <v>40</v>
      </c>
      <c r="B12" s="17" t="s">
        <v>32</v>
      </c>
      <c r="C12" s="18">
        <v>-2253095</v>
      </c>
      <c r="D12" s="18"/>
      <c r="E12" s="19">
        <v>-2253090</v>
      </c>
      <c r="F12" s="20">
        <v>-2253095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-2253095</v>
      </c>
      <c r="Y12" s="20"/>
      <c r="Z12" s="21"/>
      <c r="AA12" s="22">
        <v>-2253095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767067783</v>
      </c>
      <c r="D13" s="29">
        <f>SUM(D6:D12)</f>
        <v>0</v>
      </c>
      <c r="E13" s="30">
        <f t="shared" si="0"/>
        <v>714250954</v>
      </c>
      <c r="F13" s="31">
        <f t="shared" si="0"/>
        <v>817970675</v>
      </c>
      <c r="G13" s="31">
        <f t="shared" si="0"/>
        <v>796601335</v>
      </c>
      <c r="H13" s="31">
        <f t="shared" si="0"/>
        <v>8925521</v>
      </c>
      <c r="I13" s="31">
        <f t="shared" si="0"/>
        <v>-9559308</v>
      </c>
      <c r="J13" s="31">
        <f t="shared" si="0"/>
        <v>795967548</v>
      </c>
      <c r="K13" s="31">
        <f t="shared" si="0"/>
        <v>7347571</v>
      </c>
      <c r="L13" s="31">
        <f t="shared" si="0"/>
        <v>4216550</v>
      </c>
      <c r="M13" s="31">
        <f t="shared" si="0"/>
        <v>11256808</v>
      </c>
      <c r="N13" s="31">
        <f t="shared" si="0"/>
        <v>22820929</v>
      </c>
      <c r="O13" s="31">
        <f t="shared" si="0"/>
        <v>13340757</v>
      </c>
      <c r="P13" s="31">
        <f t="shared" si="0"/>
        <v>30830505</v>
      </c>
      <c r="Q13" s="31">
        <f t="shared" si="0"/>
        <v>15307624</v>
      </c>
      <c r="R13" s="31">
        <f t="shared" si="0"/>
        <v>59478886</v>
      </c>
      <c r="S13" s="31">
        <f t="shared" si="0"/>
        <v>8110127</v>
      </c>
      <c r="T13" s="31">
        <f t="shared" si="0"/>
        <v>12032355</v>
      </c>
      <c r="U13" s="31">
        <f t="shared" si="0"/>
        <v>6082945</v>
      </c>
      <c r="V13" s="31">
        <f t="shared" si="0"/>
        <v>26225427</v>
      </c>
      <c r="W13" s="31">
        <f t="shared" si="0"/>
        <v>904492790</v>
      </c>
      <c r="X13" s="31">
        <f t="shared" si="0"/>
        <v>817970675</v>
      </c>
      <c r="Y13" s="31">
        <f t="shared" si="0"/>
        <v>86522115</v>
      </c>
      <c r="Z13" s="32">
        <f>+IF(X13&lt;&gt;0,+(Y13/X13)*100,0)</f>
        <v>10.577654877419658</v>
      </c>
      <c r="AA13" s="33">
        <f>SUM(AA6:AA12)</f>
        <v>817970675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531221731</v>
      </c>
      <c r="D17" s="18"/>
      <c r="E17" s="19">
        <v>550608188</v>
      </c>
      <c r="F17" s="20">
        <v>532585172</v>
      </c>
      <c r="G17" s="24">
        <v>531070757</v>
      </c>
      <c r="H17" s="24">
        <v>2160320</v>
      </c>
      <c r="I17" s="24">
        <v>-4583897</v>
      </c>
      <c r="J17" s="20">
        <v>528647180</v>
      </c>
      <c r="K17" s="24">
        <v>-314500</v>
      </c>
      <c r="L17" s="24">
        <v>8882363</v>
      </c>
      <c r="M17" s="20">
        <v>-382404</v>
      </c>
      <c r="N17" s="24">
        <v>8185459</v>
      </c>
      <c r="O17" s="24">
        <v>-2281829</v>
      </c>
      <c r="P17" s="24">
        <v>-2151612</v>
      </c>
      <c r="Q17" s="20">
        <v>-1687977</v>
      </c>
      <c r="R17" s="24">
        <v>-6121418</v>
      </c>
      <c r="S17" s="24">
        <v>-2118823</v>
      </c>
      <c r="T17" s="20">
        <v>-1014713</v>
      </c>
      <c r="U17" s="24">
        <v>876952</v>
      </c>
      <c r="V17" s="24">
        <v>-2256584</v>
      </c>
      <c r="W17" s="24">
        <v>528454637</v>
      </c>
      <c r="X17" s="20">
        <v>532585172</v>
      </c>
      <c r="Y17" s="24">
        <v>-4130535</v>
      </c>
      <c r="Z17" s="25">
        <v>-0.77556327460051777</v>
      </c>
      <c r="AA17" s="26">
        <v>532585172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4596672</v>
      </c>
      <c r="D21" s="18"/>
      <c r="E21" s="19">
        <v>3867720</v>
      </c>
      <c r="F21" s="20">
        <v>4596672</v>
      </c>
      <c r="G21" s="20">
        <v>4596672</v>
      </c>
      <c r="H21" s="20"/>
      <c r="I21" s="20">
        <v>-208520</v>
      </c>
      <c r="J21" s="20">
        <v>4388152</v>
      </c>
      <c r="K21" s="20">
        <v>-70262</v>
      </c>
      <c r="L21" s="20">
        <v>-67995</v>
      </c>
      <c r="M21" s="20">
        <v>-70262</v>
      </c>
      <c r="N21" s="20">
        <v>-208519</v>
      </c>
      <c r="O21" s="20">
        <v>-70262</v>
      </c>
      <c r="P21" s="20">
        <v>-63462</v>
      </c>
      <c r="Q21" s="20">
        <v>-70262</v>
      </c>
      <c r="R21" s="20">
        <v>-203986</v>
      </c>
      <c r="S21" s="20">
        <v>-67995</v>
      </c>
      <c r="T21" s="20">
        <v>-70260</v>
      </c>
      <c r="U21" s="20">
        <v>-67963</v>
      </c>
      <c r="V21" s="20">
        <v>-206218</v>
      </c>
      <c r="W21" s="20">
        <v>3769429</v>
      </c>
      <c r="X21" s="20">
        <v>4596672</v>
      </c>
      <c r="Y21" s="20">
        <v>-827243</v>
      </c>
      <c r="Z21" s="21">
        <v>-17.996563600796403</v>
      </c>
      <c r="AA21" s="22">
        <v>4596672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535818403</v>
      </c>
      <c r="D25" s="29">
        <f t="shared" ref="D25:Y25" si="1">SUM(D15:D24)</f>
        <v>0</v>
      </c>
      <c r="E25" s="35">
        <f t="shared" si="1"/>
        <v>554475908</v>
      </c>
      <c r="F25" s="36">
        <f t="shared" si="1"/>
        <v>537181844</v>
      </c>
      <c r="G25" s="36">
        <f t="shared" si="1"/>
        <v>535667429</v>
      </c>
      <c r="H25" s="36">
        <f t="shared" si="1"/>
        <v>2160320</v>
      </c>
      <c r="I25" s="36">
        <f t="shared" si="1"/>
        <v>-4792417</v>
      </c>
      <c r="J25" s="36">
        <f t="shared" si="1"/>
        <v>533035332</v>
      </c>
      <c r="K25" s="36">
        <f t="shared" si="1"/>
        <v>-384762</v>
      </c>
      <c r="L25" s="36">
        <f t="shared" si="1"/>
        <v>8814368</v>
      </c>
      <c r="M25" s="36">
        <f t="shared" si="1"/>
        <v>-452666</v>
      </c>
      <c r="N25" s="36">
        <f t="shared" si="1"/>
        <v>7976940</v>
      </c>
      <c r="O25" s="36">
        <f t="shared" si="1"/>
        <v>-2352091</v>
      </c>
      <c r="P25" s="36">
        <f t="shared" si="1"/>
        <v>-2215074</v>
      </c>
      <c r="Q25" s="36">
        <f t="shared" si="1"/>
        <v>-1758239</v>
      </c>
      <c r="R25" s="36">
        <f t="shared" si="1"/>
        <v>-6325404</v>
      </c>
      <c r="S25" s="36">
        <f t="shared" si="1"/>
        <v>-2186818</v>
      </c>
      <c r="T25" s="36">
        <f t="shared" si="1"/>
        <v>-1084973</v>
      </c>
      <c r="U25" s="36">
        <f t="shared" si="1"/>
        <v>808989</v>
      </c>
      <c r="V25" s="36">
        <f t="shared" si="1"/>
        <v>-2462802</v>
      </c>
      <c r="W25" s="36">
        <f t="shared" si="1"/>
        <v>532224066</v>
      </c>
      <c r="X25" s="36">
        <f t="shared" si="1"/>
        <v>537181844</v>
      </c>
      <c r="Y25" s="36">
        <f t="shared" si="1"/>
        <v>-4957778</v>
      </c>
      <c r="Z25" s="37">
        <f>+IF(X25&lt;&gt;0,+(Y25/X25)*100,0)</f>
        <v>-0.92292359754437259</v>
      </c>
      <c r="AA25" s="38">
        <f>SUM(AA15:AA24)</f>
        <v>537181844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1302886186</v>
      </c>
      <c r="D26" s="29">
        <f>+D13+D25</f>
        <v>0</v>
      </c>
      <c r="E26" s="30">
        <f t="shared" si="2"/>
        <v>1268726862</v>
      </c>
      <c r="F26" s="31">
        <f t="shared" si="2"/>
        <v>1355152519</v>
      </c>
      <c r="G26" s="31">
        <f t="shared" si="2"/>
        <v>1332268764</v>
      </c>
      <c r="H26" s="31">
        <f t="shared" si="2"/>
        <v>11085841</v>
      </c>
      <c r="I26" s="31">
        <f t="shared" si="2"/>
        <v>-14351725</v>
      </c>
      <c r="J26" s="31">
        <f t="shared" si="2"/>
        <v>1329002880</v>
      </c>
      <c r="K26" s="31">
        <f t="shared" si="2"/>
        <v>6962809</v>
      </c>
      <c r="L26" s="31">
        <f t="shared" si="2"/>
        <v>13030918</v>
      </c>
      <c r="M26" s="31">
        <f t="shared" si="2"/>
        <v>10804142</v>
      </c>
      <c r="N26" s="31">
        <f t="shared" si="2"/>
        <v>30797869</v>
      </c>
      <c r="O26" s="31">
        <f t="shared" si="2"/>
        <v>10988666</v>
      </c>
      <c r="P26" s="31">
        <f t="shared" si="2"/>
        <v>28615431</v>
      </c>
      <c r="Q26" s="31">
        <f t="shared" si="2"/>
        <v>13549385</v>
      </c>
      <c r="R26" s="31">
        <f t="shared" si="2"/>
        <v>53153482</v>
      </c>
      <c r="S26" s="31">
        <f t="shared" si="2"/>
        <v>5923309</v>
      </c>
      <c r="T26" s="31">
        <f t="shared" si="2"/>
        <v>10947382</v>
      </c>
      <c r="U26" s="31">
        <f t="shared" si="2"/>
        <v>6891934</v>
      </c>
      <c r="V26" s="31">
        <f t="shared" si="2"/>
        <v>23762625</v>
      </c>
      <c r="W26" s="31">
        <f t="shared" si="2"/>
        <v>1436716856</v>
      </c>
      <c r="X26" s="31">
        <f t="shared" si="2"/>
        <v>1355152519</v>
      </c>
      <c r="Y26" s="31">
        <f t="shared" si="2"/>
        <v>81564337</v>
      </c>
      <c r="Z26" s="32">
        <f>+IF(X26&lt;&gt;0,+(Y26/X26)*100,0)</f>
        <v>6.0188307852010858</v>
      </c>
      <c r="AA26" s="33">
        <f>+AA13+AA25</f>
        <v>1355152519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1643851</v>
      </c>
      <c r="D30" s="18"/>
      <c r="E30" s="19">
        <v>14197429</v>
      </c>
      <c r="F30" s="20">
        <v>1826225</v>
      </c>
      <c r="G30" s="20">
        <v>1643851</v>
      </c>
      <c r="H30" s="20"/>
      <c r="I30" s="20"/>
      <c r="J30" s="20">
        <v>1643851</v>
      </c>
      <c r="K30" s="20"/>
      <c r="L30" s="20"/>
      <c r="M30" s="20">
        <v>-794361</v>
      </c>
      <c r="N30" s="20">
        <v>-794361</v>
      </c>
      <c r="O30" s="20"/>
      <c r="P30" s="20"/>
      <c r="Q30" s="20"/>
      <c r="R30" s="20"/>
      <c r="S30" s="20"/>
      <c r="T30" s="20"/>
      <c r="U30" s="20">
        <v>-849490</v>
      </c>
      <c r="V30" s="20">
        <v>-849490</v>
      </c>
      <c r="W30" s="20"/>
      <c r="X30" s="20">
        <v>1826225</v>
      </c>
      <c r="Y30" s="20">
        <v>-1826225</v>
      </c>
      <c r="Z30" s="21">
        <v>-100</v>
      </c>
      <c r="AA30" s="22">
        <v>1826225</v>
      </c>
    </row>
    <row r="31" spans="1:27" x14ac:dyDescent="0.25">
      <c r="A31" s="23" t="s">
        <v>58</v>
      </c>
      <c r="B31" s="39" t="s">
        <v>32</v>
      </c>
      <c r="C31" s="18">
        <v>1363200</v>
      </c>
      <c r="D31" s="18"/>
      <c r="E31" s="19">
        <v>14735767</v>
      </c>
      <c r="F31" s="20">
        <v>2513224</v>
      </c>
      <c r="G31" s="20">
        <v>1474645</v>
      </c>
      <c r="H31" s="20">
        <v>466051</v>
      </c>
      <c r="I31" s="20">
        <v>71221</v>
      </c>
      <c r="J31" s="20">
        <v>2011917</v>
      </c>
      <c r="K31" s="20">
        <v>386590</v>
      </c>
      <c r="L31" s="20">
        <v>-61128</v>
      </c>
      <c r="M31" s="20">
        <v>144827</v>
      </c>
      <c r="N31" s="20">
        <v>470289</v>
      </c>
      <c r="O31" s="20">
        <v>96647</v>
      </c>
      <c r="P31" s="20">
        <v>104246</v>
      </c>
      <c r="Q31" s="20">
        <v>89263</v>
      </c>
      <c r="R31" s="20">
        <v>290156</v>
      </c>
      <c r="S31" s="20">
        <v>81730</v>
      </c>
      <c r="T31" s="20">
        <v>62172</v>
      </c>
      <c r="U31" s="20">
        <v>95118</v>
      </c>
      <c r="V31" s="20">
        <v>239020</v>
      </c>
      <c r="W31" s="20">
        <v>3011382</v>
      </c>
      <c r="X31" s="20">
        <v>2513224</v>
      </c>
      <c r="Y31" s="20">
        <v>498158</v>
      </c>
      <c r="Z31" s="21">
        <v>19.821472339910809</v>
      </c>
      <c r="AA31" s="22">
        <v>2513224</v>
      </c>
    </row>
    <row r="32" spans="1:27" x14ac:dyDescent="0.25">
      <c r="A32" s="23" t="s">
        <v>59</v>
      </c>
      <c r="B32" s="17" t="s">
        <v>32</v>
      </c>
      <c r="C32" s="18">
        <v>2453974</v>
      </c>
      <c r="D32" s="18"/>
      <c r="E32" s="19">
        <v>-16692330</v>
      </c>
      <c r="F32" s="20">
        <v>110937</v>
      </c>
      <c r="G32" s="20">
        <v>2586657</v>
      </c>
      <c r="H32" s="20">
        <v>262902</v>
      </c>
      <c r="I32" s="20">
        <v>195852</v>
      </c>
      <c r="J32" s="20">
        <v>3045411</v>
      </c>
      <c r="K32" s="20">
        <v>288851</v>
      </c>
      <c r="L32" s="20">
        <v>306213</v>
      </c>
      <c r="M32" s="20">
        <v>-1251319</v>
      </c>
      <c r="N32" s="20">
        <v>-656255</v>
      </c>
      <c r="O32" s="20">
        <v>154961</v>
      </c>
      <c r="P32" s="20">
        <v>211129</v>
      </c>
      <c r="Q32" s="20">
        <v>11353</v>
      </c>
      <c r="R32" s="20">
        <v>377443</v>
      </c>
      <c r="S32" s="20">
        <v>8207</v>
      </c>
      <c r="T32" s="20">
        <v>160577</v>
      </c>
      <c r="U32" s="20">
        <v>566522</v>
      </c>
      <c r="V32" s="20">
        <v>735306</v>
      </c>
      <c r="W32" s="20">
        <v>3501905</v>
      </c>
      <c r="X32" s="20">
        <v>110937</v>
      </c>
      <c r="Y32" s="20">
        <v>3390968</v>
      </c>
      <c r="Z32" s="21">
        <v>3056.660987767832</v>
      </c>
      <c r="AA32" s="22">
        <v>110937</v>
      </c>
    </row>
    <row r="33" spans="1:27" x14ac:dyDescent="0.25">
      <c r="A33" s="23" t="s">
        <v>60</v>
      </c>
      <c r="B33" s="17" t="s">
        <v>32</v>
      </c>
      <c r="C33" s="18">
        <v>801852</v>
      </c>
      <c r="D33" s="18"/>
      <c r="E33" s="19">
        <v>768786</v>
      </c>
      <c r="F33" s="20">
        <v>238640</v>
      </c>
      <c r="G33" s="20">
        <v>801853</v>
      </c>
      <c r="H33" s="20">
        <v>113159</v>
      </c>
      <c r="I33" s="20"/>
      <c r="J33" s="20">
        <v>915012</v>
      </c>
      <c r="K33" s="20">
        <v>-9383</v>
      </c>
      <c r="L33" s="20"/>
      <c r="M33" s="20"/>
      <c r="N33" s="20">
        <v>-9383</v>
      </c>
      <c r="O33" s="20">
        <v>671220</v>
      </c>
      <c r="P33" s="20">
        <v>494290</v>
      </c>
      <c r="Q33" s="20">
        <v>137262</v>
      </c>
      <c r="R33" s="20">
        <v>1302772</v>
      </c>
      <c r="S33" s="20"/>
      <c r="T33" s="20">
        <v>-1374818</v>
      </c>
      <c r="U33" s="20">
        <v>-124341</v>
      </c>
      <c r="V33" s="20">
        <v>-1499159</v>
      </c>
      <c r="W33" s="20">
        <v>709242</v>
      </c>
      <c r="X33" s="20">
        <v>238640</v>
      </c>
      <c r="Y33" s="20">
        <v>470602</v>
      </c>
      <c r="Z33" s="21">
        <v>197.20164264163594</v>
      </c>
      <c r="AA33" s="22">
        <v>238640</v>
      </c>
    </row>
    <row r="34" spans="1:27" x14ac:dyDescent="0.25">
      <c r="A34" s="23" t="s">
        <v>61</v>
      </c>
      <c r="B34" s="17" t="s">
        <v>32</v>
      </c>
      <c r="C34" s="18">
        <v>3180191</v>
      </c>
      <c r="D34" s="18"/>
      <c r="E34" s="19">
        <v>3537585</v>
      </c>
      <c r="F34" s="20">
        <v>4377030</v>
      </c>
      <c r="G34" s="20">
        <v>2393176</v>
      </c>
      <c r="H34" s="20">
        <v>1025893</v>
      </c>
      <c r="I34" s="20">
        <v>119439</v>
      </c>
      <c r="J34" s="20">
        <v>3538508</v>
      </c>
      <c r="K34" s="20">
        <v>119439</v>
      </c>
      <c r="L34" s="20">
        <v>119439</v>
      </c>
      <c r="M34" s="20">
        <v>119439</v>
      </c>
      <c r="N34" s="20">
        <v>358317</v>
      </c>
      <c r="O34" s="20">
        <v>119439</v>
      </c>
      <c r="P34" s="20">
        <v>110979</v>
      </c>
      <c r="Q34" s="20">
        <v>114061</v>
      </c>
      <c r="R34" s="20">
        <v>344479</v>
      </c>
      <c r="S34" s="20">
        <v>114061</v>
      </c>
      <c r="T34" s="20">
        <v>114064</v>
      </c>
      <c r="U34" s="20">
        <v>114060</v>
      </c>
      <c r="V34" s="20">
        <v>342185</v>
      </c>
      <c r="W34" s="20">
        <v>4583489</v>
      </c>
      <c r="X34" s="20">
        <v>4377030</v>
      </c>
      <c r="Y34" s="20">
        <v>206459</v>
      </c>
      <c r="Z34" s="21">
        <v>4.7168742275012967</v>
      </c>
      <c r="AA34" s="22">
        <v>4377030</v>
      </c>
    </row>
    <row r="35" spans="1:27" x14ac:dyDescent="0.25">
      <c r="A35" s="23" t="s">
        <v>39</v>
      </c>
      <c r="B35" s="17" t="s">
        <v>32</v>
      </c>
      <c r="C35" s="18">
        <v>9206942</v>
      </c>
      <c r="D35" s="18"/>
      <c r="E35" s="19"/>
      <c r="F35" s="20">
        <v>9206945</v>
      </c>
      <c r="G35" s="20">
        <v>9984204</v>
      </c>
      <c r="H35" s="20">
        <v>1286802</v>
      </c>
      <c r="I35" s="20">
        <v>258432</v>
      </c>
      <c r="J35" s="20">
        <v>11529438</v>
      </c>
      <c r="K35" s="20">
        <v>-1010305</v>
      </c>
      <c r="L35" s="20">
        <v>298211</v>
      </c>
      <c r="M35" s="20">
        <v>177324</v>
      </c>
      <c r="N35" s="20">
        <v>-534770</v>
      </c>
      <c r="O35" s="20">
        <v>501503</v>
      </c>
      <c r="P35" s="20">
        <v>317276</v>
      </c>
      <c r="Q35" s="20">
        <v>31341</v>
      </c>
      <c r="R35" s="20">
        <v>850120</v>
      </c>
      <c r="S35" s="20">
        <v>-446121</v>
      </c>
      <c r="T35" s="20">
        <v>361876</v>
      </c>
      <c r="U35" s="20">
        <v>-3572239</v>
      </c>
      <c r="V35" s="20">
        <v>-3656484</v>
      </c>
      <c r="W35" s="20">
        <v>8188304</v>
      </c>
      <c r="X35" s="20">
        <v>9206945</v>
      </c>
      <c r="Y35" s="20">
        <v>-1018641</v>
      </c>
      <c r="Z35" s="21">
        <v>-11.063832791441678</v>
      </c>
      <c r="AA35" s="22">
        <v>9206945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18650010</v>
      </c>
      <c r="D37" s="29">
        <f t="shared" ref="D37:Y37" si="3">SUM(D29:D36)</f>
        <v>0</v>
      </c>
      <c r="E37" s="30">
        <f t="shared" si="3"/>
        <v>16547237</v>
      </c>
      <c r="F37" s="31">
        <f t="shared" si="3"/>
        <v>18273001</v>
      </c>
      <c r="G37" s="31">
        <f t="shared" si="3"/>
        <v>18884386</v>
      </c>
      <c r="H37" s="31">
        <f t="shared" si="3"/>
        <v>3154807</v>
      </c>
      <c r="I37" s="31">
        <f t="shared" si="3"/>
        <v>644944</v>
      </c>
      <c r="J37" s="31">
        <f t="shared" si="3"/>
        <v>22684137</v>
      </c>
      <c r="K37" s="31">
        <f t="shared" si="3"/>
        <v>-224808</v>
      </c>
      <c r="L37" s="31">
        <f t="shared" si="3"/>
        <v>662735</v>
      </c>
      <c r="M37" s="31">
        <f t="shared" si="3"/>
        <v>-1604090</v>
      </c>
      <c r="N37" s="31">
        <f t="shared" si="3"/>
        <v>-1166163</v>
      </c>
      <c r="O37" s="31">
        <f t="shared" si="3"/>
        <v>1543770</v>
      </c>
      <c r="P37" s="31">
        <f t="shared" si="3"/>
        <v>1237920</v>
      </c>
      <c r="Q37" s="31">
        <f t="shared" si="3"/>
        <v>383280</v>
      </c>
      <c r="R37" s="31">
        <f t="shared" si="3"/>
        <v>3164970</v>
      </c>
      <c r="S37" s="31">
        <f t="shared" si="3"/>
        <v>-242123</v>
      </c>
      <c r="T37" s="31">
        <f t="shared" si="3"/>
        <v>-676129</v>
      </c>
      <c r="U37" s="31">
        <f t="shared" si="3"/>
        <v>-3770370</v>
      </c>
      <c r="V37" s="31">
        <f t="shared" si="3"/>
        <v>-4688622</v>
      </c>
      <c r="W37" s="31">
        <f t="shared" si="3"/>
        <v>19994322</v>
      </c>
      <c r="X37" s="31">
        <f t="shared" si="3"/>
        <v>18273001</v>
      </c>
      <c r="Y37" s="31">
        <f t="shared" si="3"/>
        <v>1721321</v>
      </c>
      <c r="Z37" s="32">
        <f>+IF(X37&lt;&gt;0,+(Y37/X37)*100,0)</f>
        <v>9.4200235637266143</v>
      </c>
      <c r="AA37" s="33">
        <f>SUM(AA29:AA36)</f>
        <v>18273001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12676638</v>
      </c>
      <c r="D39" s="18"/>
      <c r="E39" s="19">
        <v>10850414</v>
      </c>
      <c r="F39" s="20">
        <v>10850413</v>
      </c>
      <c r="G39" s="20">
        <v>12676638</v>
      </c>
      <c r="H39" s="20"/>
      <c r="I39" s="20"/>
      <c r="J39" s="20">
        <v>12676638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12676638</v>
      </c>
      <c r="X39" s="20">
        <v>10850413</v>
      </c>
      <c r="Y39" s="20">
        <v>1826225</v>
      </c>
      <c r="Z39" s="21">
        <v>16.830926159216244</v>
      </c>
      <c r="AA39" s="22">
        <v>10850413</v>
      </c>
    </row>
    <row r="40" spans="1:27" x14ac:dyDescent="0.25">
      <c r="A40" s="23" t="s">
        <v>61</v>
      </c>
      <c r="B40" s="17" t="s">
        <v>32</v>
      </c>
      <c r="C40" s="18">
        <v>1339424</v>
      </c>
      <c r="D40" s="18"/>
      <c r="E40" s="19">
        <v>1470290</v>
      </c>
      <c r="F40" s="20">
        <v>1339424</v>
      </c>
      <c r="G40" s="20">
        <v>1595358</v>
      </c>
      <c r="H40" s="20">
        <v>-232316</v>
      </c>
      <c r="I40" s="20">
        <v>11809</v>
      </c>
      <c r="J40" s="20">
        <v>1374851</v>
      </c>
      <c r="K40" s="20">
        <v>11809</v>
      </c>
      <c r="L40" s="20">
        <v>11809</v>
      </c>
      <c r="M40" s="20">
        <v>11809</v>
      </c>
      <c r="N40" s="20">
        <v>35427</v>
      </c>
      <c r="O40" s="20">
        <v>11809</v>
      </c>
      <c r="P40" s="20">
        <v>11809</v>
      </c>
      <c r="Q40" s="20">
        <v>11809</v>
      </c>
      <c r="R40" s="20">
        <v>35427</v>
      </c>
      <c r="S40" s="20">
        <v>11809</v>
      </c>
      <c r="T40" s="20">
        <v>11809</v>
      </c>
      <c r="U40" s="20">
        <v>11809</v>
      </c>
      <c r="V40" s="20">
        <v>35427</v>
      </c>
      <c r="W40" s="20">
        <v>1481132</v>
      </c>
      <c r="X40" s="20">
        <v>1339424</v>
      </c>
      <c r="Y40" s="20">
        <v>141708</v>
      </c>
      <c r="Z40" s="21">
        <v>10.579771603316052</v>
      </c>
      <c r="AA40" s="22">
        <v>1339424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2216608</v>
      </c>
      <c r="D42" s="18"/>
      <c r="E42" s="19">
        <v>3441344</v>
      </c>
      <c r="F42" s="20">
        <v>2721772</v>
      </c>
      <c r="G42" s="20">
        <v>2524567</v>
      </c>
      <c r="H42" s="20">
        <v>-223765</v>
      </c>
      <c r="I42" s="20">
        <v>42097</v>
      </c>
      <c r="J42" s="20">
        <v>2342899</v>
      </c>
      <c r="K42" s="20">
        <v>42097</v>
      </c>
      <c r="L42" s="20">
        <v>42097</v>
      </c>
      <c r="M42" s="20">
        <v>42097</v>
      </c>
      <c r="N42" s="20">
        <v>126291</v>
      </c>
      <c r="O42" s="20">
        <v>42097</v>
      </c>
      <c r="P42" s="20">
        <v>42097</v>
      </c>
      <c r="Q42" s="20">
        <v>42097</v>
      </c>
      <c r="R42" s="20">
        <v>126291</v>
      </c>
      <c r="S42" s="20">
        <v>42097</v>
      </c>
      <c r="T42" s="20">
        <v>42097</v>
      </c>
      <c r="U42" s="20">
        <v>42097</v>
      </c>
      <c r="V42" s="20">
        <v>126291</v>
      </c>
      <c r="W42" s="20">
        <v>2721772</v>
      </c>
      <c r="X42" s="20">
        <v>2721772</v>
      </c>
      <c r="Y42" s="20"/>
      <c r="Z42" s="21"/>
      <c r="AA42" s="22">
        <v>2721772</v>
      </c>
    </row>
    <row r="43" spans="1:27" x14ac:dyDescent="0.25">
      <c r="A43" s="27" t="s">
        <v>67</v>
      </c>
      <c r="B43" s="34" t="s">
        <v>32</v>
      </c>
      <c r="C43" s="29">
        <f>SUM(C39:C42)</f>
        <v>16232670</v>
      </c>
      <c r="D43" s="29">
        <f t="shared" ref="D43:Y43" si="4">SUM(D39:D42)</f>
        <v>0</v>
      </c>
      <c r="E43" s="35">
        <f t="shared" si="4"/>
        <v>15762048</v>
      </c>
      <c r="F43" s="36">
        <f t="shared" si="4"/>
        <v>14911609</v>
      </c>
      <c r="G43" s="36">
        <f t="shared" si="4"/>
        <v>16796563</v>
      </c>
      <c r="H43" s="36">
        <f t="shared" si="4"/>
        <v>-456081</v>
      </c>
      <c r="I43" s="36">
        <f t="shared" si="4"/>
        <v>53906</v>
      </c>
      <c r="J43" s="36">
        <f t="shared" si="4"/>
        <v>16394388</v>
      </c>
      <c r="K43" s="36">
        <f t="shared" si="4"/>
        <v>53906</v>
      </c>
      <c r="L43" s="36">
        <f t="shared" si="4"/>
        <v>53906</v>
      </c>
      <c r="M43" s="36">
        <f t="shared" si="4"/>
        <v>53906</v>
      </c>
      <c r="N43" s="36">
        <f t="shared" si="4"/>
        <v>161718</v>
      </c>
      <c r="O43" s="36">
        <f t="shared" si="4"/>
        <v>53906</v>
      </c>
      <c r="P43" s="36">
        <f t="shared" si="4"/>
        <v>53906</v>
      </c>
      <c r="Q43" s="36">
        <f t="shared" si="4"/>
        <v>53906</v>
      </c>
      <c r="R43" s="36">
        <f t="shared" si="4"/>
        <v>161718</v>
      </c>
      <c r="S43" s="36">
        <f t="shared" si="4"/>
        <v>53906</v>
      </c>
      <c r="T43" s="36">
        <f t="shared" si="4"/>
        <v>53906</v>
      </c>
      <c r="U43" s="36">
        <f t="shared" si="4"/>
        <v>53906</v>
      </c>
      <c r="V43" s="36">
        <f t="shared" si="4"/>
        <v>161718</v>
      </c>
      <c r="W43" s="36">
        <f t="shared" si="4"/>
        <v>16879542</v>
      </c>
      <c r="X43" s="36">
        <f t="shared" si="4"/>
        <v>14911609</v>
      </c>
      <c r="Y43" s="36">
        <f t="shared" si="4"/>
        <v>1967933</v>
      </c>
      <c r="Z43" s="37">
        <f>+IF(X43&lt;&gt;0,+(Y43/X43)*100,0)</f>
        <v>13.197321630415605</v>
      </c>
      <c r="AA43" s="38">
        <f>SUM(AA39:AA42)</f>
        <v>14911609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34882680</v>
      </c>
      <c r="D44" s="29">
        <f>+D37+D43</f>
        <v>0</v>
      </c>
      <c r="E44" s="30">
        <f t="shared" si="5"/>
        <v>32309285</v>
      </c>
      <c r="F44" s="31">
        <f t="shared" si="5"/>
        <v>33184610</v>
      </c>
      <c r="G44" s="31">
        <f t="shared" si="5"/>
        <v>35680949</v>
      </c>
      <c r="H44" s="31">
        <f t="shared" si="5"/>
        <v>2698726</v>
      </c>
      <c r="I44" s="31">
        <f t="shared" si="5"/>
        <v>698850</v>
      </c>
      <c r="J44" s="31">
        <f t="shared" si="5"/>
        <v>39078525</v>
      </c>
      <c r="K44" s="31">
        <f t="shared" si="5"/>
        <v>-170902</v>
      </c>
      <c r="L44" s="31">
        <f t="shared" si="5"/>
        <v>716641</v>
      </c>
      <c r="M44" s="31">
        <f t="shared" si="5"/>
        <v>-1550184</v>
      </c>
      <c r="N44" s="31">
        <f t="shared" si="5"/>
        <v>-1004445</v>
      </c>
      <c r="O44" s="31">
        <f t="shared" si="5"/>
        <v>1597676</v>
      </c>
      <c r="P44" s="31">
        <f t="shared" si="5"/>
        <v>1291826</v>
      </c>
      <c r="Q44" s="31">
        <f t="shared" si="5"/>
        <v>437186</v>
      </c>
      <c r="R44" s="31">
        <f t="shared" si="5"/>
        <v>3326688</v>
      </c>
      <c r="S44" s="31">
        <f t="shared" si="5"/>
        <v>-188217</v>
      </c>
      <c r="T44" s="31">
        <f t="shared" si="5"/>
        <v>-622223</v>
      </c>
      <c r="U44" s="31">
        <f t="shared" si="5"/>
        <v>-3716464</v>
      </c>
      <c r="V44" s="31">
        <f t="shared" si="5"/>
        <v>-4526904</v>
      </c>
      <c r="W44" s="31">
        <f t="shared" si="5"/>
        <v>36873864</v>
      </c>
      <c r="X44" s="31">
        <f t="shared" si="5"/>
        <v>33184610</v>
      </c>
      <c r="Y44" s="31">
        <f t="shared" si="5"/>
        <v>3689254</v>
      </c>
      <c r="Z44" s="32">
        <f>+IF(X44&lt;&gt;0,+(Y44/X44)*100,0)</f>
        <v>11.117364344495837</v>
      </c>
      <c r="AA44" s="33">
        <f>+AA37+AA43</f>
        <v>33184610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1268003506</v>
      </c>
      <c r="D45" s="42">
        <f t="shared" si="6"/>
        <v>0</v>
      </c>
      <c r="E45" s="43">
        <f t="shared" si="6"/>
        <v>1236417577</v>
      </c>
      <c r="F45" s="44">
        <f t="shared" si="6"/>
        <v>1321967909</v>
      </c>
      <c r="G45" s="44">
        <f t="shared" si="6"/>
        <v>1296587815</v>
      </c>
      <c r="H45" s="44">
        <f t="shared" si="6"/>
        <v>8387115</v>
      </c>
      <c r="I45" s="44">
        <f t="shared" si="6"/>
        <v>-15050575</v>
      </c>
      <c r="J45" s="44">
        <f t="shared" si="6"/>
        <v>1289924355</v>
      </c>
      <c r="K45" s="44">
        <f t="shared" si="6"/>
        <v>7133711</v>
      </c>
      <c r="L45" s="44">
        <f t="shared" si="6"/>
        <v>12314277</v>
      </c>
      <c r="M45" s="44">
        <f t="shared" si="6"/>
        <v>12354326</v>
      </c>
      <c r="N45" s="44">
        <f t="shared" si="6"/>
        <v>31802314</v>
      </c>
      <c r="O45" s="44">
        <f t="shared" si="6"/>
        <v>9390990</v>
      </c>
      <c r="P45" s="44">
        <f t="shared" si="6"/>
        <v>27323605</v>
      </c>
      <c r="Q45" s="44">
        <f t="shared" si="6"/>
        <v>13112199</v>
      </c>
      <c r="R45" s="44">
        <f t="shared" si="6"/>
        <v>49826794</v>
      </c>
      <c r="S45" s="44">
        <f t="shared" si="6"/>
        <v>6111526</v>
      </c>
      <c r="T45" s="44">
        <f t="shared" si="6"/>
        <v>11569605</v>
      </c>
      <c r="U45" s="44">
        <f t="shared" si="6"/>
        <v>10608398</v>
      </c>
      <c r="V45" s="44">
        <f t="shared" si="6"/>
        <v>28289529</v>
      </c>
      <c r="W45" s="44">
        <f t="shared" si="6"/>
        <v>1399842992</v>
      </c>
      <c r="X45" s="44">
        <f t="shared" si="6"/>
        <v>1321967909</v>
      </c>
      <c r="Y45" s="44">
        <f t="shared" si="6"/>
        <v>77875083</v>
      </c>
      <c r="Z45" s="45">
        <f>+IF(X45&lt;&gt;0,+(Y45/X45)*100,0)</f>
        <v>5.8908451914622084</v>
      </c>
      <c r="AA45" s="46">
        <f>+AA26-AA44</f>
        <v>1321967909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104597210</v>
      </c>
      <c r="D47" s="18"/>
      <c r="E47" s="19">
        <v>80268062</v>
      </c>
      <c r="F47" s="20">
        <v>155848822</v>
      </c>
      <c r="G47" s="20">
        <v>40710586</v>
      </c>
      <c r="H47" s="20">
        <v>10533787</v>
      </c>
      <c r="I47" s="20">
        <v>-10839197</v>
      </c>
      <c r="J47" s="20">
        <v>40405176</v>
      </c>
      <c r="K47" s="20">
        <v>4261563</v>
      </c>
      <c r="L47" s="20">
        <v>7275233</v>
      </c>
      <c r="M47" s="20">
        <v>8976183</v>
      </c>
      <c r="N47" s="20">
        <v>20512979</v>
      </c>
      <c r="O47" s="20">
        <v>4864381</v>
      </c>
      <c r="P47" s="20">
        <v>4741344</v>
      </c>
      <c r="Q47" s="20">
        <v>8026191</v>
      </c>
      <c r="R47" s="20">
        <v>17631916</v>
      </c>
      <c r="S47" s="20">
        <v>1401810</v>
      </c>
      <c r="T47" s="20">
        <v>6941666</v>
      </c>
      <c r="U47" s="20">
        <v>3171362</v>
      </c>
      <c r="V47" s="20">
        <v>11514838</v>
      </c>
      <c r="W47" s="20">
        <v>90064909</v>
      </c>
      <c r="X47" s="20">
        <v>155848822</v>
      </c>
      <c r="Y47" s="20">
        <v>-65783913</v>
      </c>
      <c r="Z47" s="47">
        <v>-42.210080355949046</v>
      </c>
      <c r="AA47" s="22">
        <v>155848822</v>
      </c>
    </row>
    <row r="48" spans="1:27" x14ac:dyDescent="0.25">
      <c r="A48" s="23" t="s">
        <v>73</v>
      </c>
      <c r="B48" s="17" t="s">
        <v>32</v>
      </c>
      <c r="C48" s="18">
        <v>35205803</v>
      </c>
      <c r="D48" s="18"/>
      <c r="E48" s="19"/>
      <c r="F48" s="20">
        <v>37706802</v>
      </c>
      <c r="G48" s="20">
        <v>35205802</v>
      </c>
      <c r="H48" s="20"/>
      <c r="I48" s="20"/>
      <c r="J48" s="20">
        <v>35205802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35205802</v>
      </c>
      <c r="X48" s="20">
        <v>37706802</v>
      </c>
      <c r="Y48" s="20">
        <v>-2501000</v>
      </c>
      <c r="Z48" s="47">
        <v>-6.6327555436814816</v>
      </c>
      <c r="AA48" s="22">
        <v>37706802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139803013</v>
      </c>
      <c r="D50" s="50">
        <f t="shared" ref="D50:Y50" si="7">SUM(D47:D49)</f>
        <v>0</v>
      </c>
      <c r="E50" s="51">
        <f t="shared" si="7"/>
        <v>80268062</v>
      </c>
      <c r="F50" s="52">
        <f t="shared" si="7"/>
        <v>193555624</v>
      </c>
      <c r="G50" s="52">
        <f t="shared" si="7"/>
        <v>75916388</v>
      </c>
      <c r="H50" s="52">
        <f t="shared" si="7"/>
        <v>10533787</v>
      </c>
      <c r="I50" s="52">
        <f t="shared" si="7"/>
        <v>-10839197</v>
      </c>
      <c r="J50" s="52">
        <f t="shared" si="7"/>
        <v>75610978</v>
      </c>
      <c r="K50" s="52">
        <f t="shared" si="7"/>
        <v>4261563</v>
      </c>
      <c r="L50" s="52">
        <f t="shared" si="7"/>
        <v>7275233</v>
      </c>
      <c r="M50" s="52">
        <f t="shared" si="7"/>
        <v>8976183</v>
      </c>
      <c r="N50" s="52">
        <f t="shared" si="7"/>
        <v>20512979</v>
      </c>
      <c r="O50" s="52">
        <f t="shared" si="7"/>
        <v>4864381</v>
      </c>
      <c r="P50" s="52">
        <f t="shared" si="7"/>
        <v>4741344</v>
      </c>
      <c r="Q50" s="52">
        <f t="shared" si="7"/>
        <v>8026191</v>
      </c>
      <c r="R50" s="52">
        <f t="shared" si="7"/>
        <v>17631916</v>
      </c>
      <c r="S50" s="52">
        <f t="shared" si="7"/>
        <v>1401810</v>
      </c>
      <c r="T50" s="52">
        <f t="shared" si="7"/>
        <v>6941666</v>
      </c>
      <c r="U50" s="52">
        <f t="shared" si="7"/>
        <v>3171362</v>
      </c>
      <c r="V50" s="52">
        <f t="shared" si="7"/>
        <v>11514838</v>
      </c>
      <c r="W50" s="52">
        <f t="shared" si="7"/>
        <v>125270711</v>
      </c>
      <c r="X50" s="52">
        <f t="shared" si="7"/>
        <v>193555624</v>
      </c>
      <c r="Y50" s="52">
        <f t="shared" si="7"/>
        <v>-68284913</v>
      </c>
      <c r="Z50" s="53">
        <f>+IF(X50&lt;&gt;0,+(Y50/X50)*100,0)</f>
        <v>-35.27921926980536</v>
      </c>
      <c r="AA50" s="54">
        <f>SUM(AA47:AA49)</f>
        <v>193555624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51575071</v>
      </c>
      <c r="D6" s="18"/>
      <c r="E6" s="19"/>
      <c r="F6" s="20"/>
      <c r="G6" s="20">
        <v>11355751</v>
      </c>
      <c r="H6" s="20">
        <v>3340942</v>
      </c>
      <c r="I6" s="20">
        <v>436661</v>
      </c>
      <c r="J6" s="20">
        <v>15133354</v>
      </c>
      <c r="K6" s="20">
        <v>2465452</v>
      </c>
      <c r="L6" s="20">
        <v>-5203831</v>
      </c>
      <c r="M6" s="20">
        <v>5975486</v>
      </c>
      <c r="N6" s="20">
        <v>3237107</v>
      </c>
      <c r="O6" s="20">
        <v>4120563</v>
      </c>
      <c r="P6" s="20">
        <v>5180217</v>
      </c>
      <c r="Q6" s="20">
        <v>8333442</v>
      </c>
      <c r="R6" s="20">
        <v>17634222</v>
      </c>
      <c r="S6" s="20">
        <v>1737523</v>
      </c>
      <c r="T6" s="20">
        <v>100557</v>
      </c>
      <c r="U6" s="20">
        <v>-3930835</v>
      </c>
      <c r="V6" s="20">
        <v>-2092755</v>
      </c>
      <c r="W6" s="20">
        <v>33911928</v>
      </c>
      <c r="X6" s="20"/>
      <c r="Y6" s="20">
        <v>33911928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24761796</v>
      </c>
      <c r="D7" s="18"/>
      <c r="E7" s="19">
        <v>8954859</v>
      </c>
      <c r="F7" s="20">
        <v>3949186</v>
      </c>
      <c r="G7" s="20">
        <v>23280546</v>
      </c>
      <c r="H7" s="20">
        <v>962885</v>
      </c>
      <c r="I7" s="20">
        <v>1335340</v>
      </c>
      <c r="J7" s="20">
        <v>25578771</v>
      </c>
      <c r="K7" s="20">
        <v>-724691</v>
      </c>
      <c r="L7" s="20">
        <v>4328209</v>
      </c>
      <c r="M7" s="20">
        <v>2099961</v>
      </c>
      <c r="N7" s="20">
        <v>5703479</v>
      </c>
      <c r="O7" s="20">
        <v>2881026</v>
      </c>
      <c r="P7" s="20">
        <v>-2927679</v>
      </c>
      <c r="Q7" s="20">
        <v>3166221</v>
      </c>
      <c r="R7" s="20">
        <v>3119568</v>
      </c>
      <c r="S7" s="20">
        <v>5044785</v>
      </c>
      <c r="T7" s="20">
        <v>-4371823</v>
      </c>
      <c r="U7" s="20">
        <v>-4014017</v>
      </c>
      <c r="V7" s="20">
        <v>-3341055</v>
      </c>
      <c r="W7" s="20">
        <v>31060763</v>
      </c>
      <c r="X7" s="20">
        <v>3949186</v>
      </c>
      <c r="Y7" s="20">
        <v>27111577</v>
      </c>
      <c r="Z7" s="21">
        <v>686.51051128004599</v>
      </c>
      <c r="AA7" s="22">
        <v>3949186</v>
      </c>
    </row>
    <row r="8" spans="1:27" x14ac:dyDescent="0.25">
      <c r="A8" s="23" t="s">
        <v>36</v>
      </c>
      <c r="B8" s="17" t="s">
        <v>32</v>
      </c>
      <c r="C8" s="18">
        <v>-620915</v>
      </c>
      <c r="D8" s="18"/>
      <c r="E8" s="19">
        <v>-83347</v>
      </c>
      <c r="F8" s="20">
        <v>529833</v>
      </c>
      <c r="G8" s="20">
        <v>-1889401</v>
      </c>
      <c r="H8" s="20">
        <v>55727</v>
      </c>
      <c r="I8" s="20">
        <v>51113</v>
      </c>
      <c r="J8" s="20">
        <v>-1782561</v>
      </c>
      <c r="K8" s="20">
        <v>51078</v>
      </c>
      <c r="L8" s="20">
        <v>55723</v>
      </c>
      <c r="M8" s="20">
        <v>57305</v>
      </c>
      <c r="N8" s="20">
        <v>164106</v>
      </c>
      <c r="O8" s="20">
        <v>55104</v>
      </c>
      <c r="P8" s="20">
        <v>23067</v>
      </c>
      <c r="Q8" s="20">
        <v>84041</v>
      </c>
      <c r="R8" s="20">
        <v>162212</v>
      </c>
      <c r="S8" s="20">
        <v>-7462</v>
      </c>
      <c r="T8" s="20">
        <v>-43639</v>
      </c>
      <c r="U8" s="20">
        <v>-22284</v>
      </c>
      <c r="V8" s="20">
        <v>-73385</v>
      </c>
      <c r="W8" s="20">
        <v>-1529628</v>
      </c>
      <c r="X8" s="20">
        <v>529833</v>
      </c>
      <c r="Y8" s="20">
        <v>-2059461</v>
      </c>
      <c r="Z8" s="21">
        <v>-388.70002434729429</v>
      </c>
      <c r="AA8" s="22">
        <v>529833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-1973610</v>
      </c>
      <c r="D10" s="18"/>
      <c r="E10" s="19">
        <v>4831066</v>
      </c>
      <c r="F10" s="20">
        <v>15513999</v>
      </c>
      <c r="G10" s="20">
        <v>39296958</v>
      </c>
      <c r="H10" s="20">
        <v>-36428318</v>
      </c>
      <c r="I10" s="20">
        <v>2923314</v>
      </c>
      <c r="J10" s="20">
        <v>5791954</v>
      </c>
      <c r="K10" s="20">
        <v>2905836</v>
      </c>
      <c r="L10" s="20">
        <v>3219957</v>
      </c>
      <c r="M10" s="20">
        <v>3936398</v>
      </c>
      <c r="N10" s="20">
        <v>10062191</v>
      </c>
      <c r="O10" s="20">
        <v>3665167</v>
      </c>
      <c r="P10" s="20">
        <v>4187966</v>
      </c>
      <c r="Q10" s="20">
        <v>4155885</v>
      </c>
      <c r="R10" s="20">
        <v>12009018</v>
      </c>
      <c r="S10" s="20">
        <v>3715810</v>
      </c>
      <c r="T10" s="20">
        <v>3585567</v>
      </c>
      <c r="U10" s="20">
        <v>7066466</v>
      </c>
      <c r="V10" s="20">
        <v>14367843</v>
      </c>
      <c r="W10" s="20">
        <v>42231006</v>
      </c>
      <c r="X10" s="20">
        <v>15513999</v>
      </c>
      <c r="Y10" s="20">
        <v>26717007</v>
      </c>
      <c r="Z10" s="21">
        <v>172.212251657358</v>
      </c>
      <c r="AA10" s="22">
        <v>15513999</v>
      </c>
    </row>
    <row r="11" spans="1:27" x14ac:dyDescent="0.25">
      <c r="A11" s="23" t="s">
        <v>39</v>
      </c>
      <c r="B11" s="17" t="s">
        <v>32</v>
      </c>
      <c r="C11" s="18">
        <v>-266443</v>
      </c>
      <c r="D11" s="18"/>
      <c r="E11" s="19"/>
      <c r="F11" s="20"/>
      <c r="G11" s="24">
        <v>-267278</v>
      </c>
      <c r="H11" s="24"/>
      <c r="I11" s="24"/>
      <c r="J11" s="20">
        <v>-267278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-267278</v>
      </c>
      <c r="X11" s="20"/>
      <c r="Y11" s="24">
        <v>-267278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151</v>
      </c>
      <c r="V12" s="20">
        <v>151</v>
      </c>
      <c r="W12" s="20">
        <v>151</v>
      </c>
      <c r="X12" s="20"/>
      <c r="Y12" s="20">
        <v>151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73475899</v>
      </c>
      <c r="D13" s="29">
        <f>SUM(D6:D12)</f>
        <v>0</v>
      </c>
      <c r="E13" s="30">
        <f t="shared" si="0"/>
        <v>13702578</v>
      </c>
      <c r="F13" s="31">
        <f t="shared" si="0"/>
        <v>19993018</v>
      </c>
      <c r="G13" s="31">
        <f t="shared" si="0"/>
        <v>71776576</v>
      </c>
      <c r="H13" s="31">
        <f t="shared" si="0"/>
        <v>-32068764</v>
      </c>
      <c r="I13" s="31">
        <f t="shared" si="0"/>
        <v>4746428</v>
      </c>
      <c r="J13" s="31">
        <f t="shared" si="0"/>
        <v>44454240</v>
      </c>
      <c r="K13" s="31">
        <f t="shared" si="0"/>
        <v>4697675</v>
      </c>
      <c r="L13" s="31">
        <f t="shared" si="0"/>
        <v>2400058</v>
      </c>
      <c r="M13" s="31">
        <f t="shared" si="0"/>
        <v>12069150</v>
      </c>
      <c r="N13" s="31">
        <f t="shared" si="0"/>
        <v>19166883</v>
      </c>
      <c r="O13" s="31">
        <f t="shared" si="0"/>
        <v>10721860</v>
      </c>
      <c r="P13" s="31">
        <f t="shared" si="0"/>
        <v>6463571</v>
      </c>
      <c r="Q13" s="31">
        <f t="shared" si="0"/>
        <v>15739589</v>
      </c>
      <c r="R13" s="31">
        <f t="shared" si="0"/>
        <v>32925020</v>
      </c>
      <c r="S13" s="31">
        <f t="shared" si="0"/>
        <v>10490656</v>
      </c>
      <c r="T13" s="31">
        <f t="shared" si="0"/>
        <v>-729338</v>
      </c>
      <c r="U13" s="31">
        <f t="shared" si="0"/>
        <v>-900519</v>
      </c>
      <c r="V13" s="31">
        <f t="shared" si="0"/>
        <v>8860799</v>
      </c>
      <c r="W13" s="31">
        <f t="shared" si="0"/>
        <v>105406942</v>
      </c>
      <c r="X13" s="31">
        <f t="shared" si="0"/>
        <v>19993018</v>
      </c>
      <c r="Y13" s="31">
        <f t="shared" si="0"/>
        <v>85413924</v>
      </c>
      <c r="Z13" s="32">
        <f>+IF(X13&lt;&gt;0,+(Y13/X13)*100,0)</f>
        <v>427.21876206983859</v>
      </c>
      <c r="AA13" s="33">
        <f>SUM(AA6:AA12)</f>
        <v>19993018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300253266</v>
      </c>
      <c r="D17" s="18"/>
      <c r="E17" s="19">
        <v>314833174</v>
      </c>
      <c r="F17" s="20">
        <v>343645963</v>
      </c>
      <c r="G17" s="24">
        <v>317095013</v>
      </c>
      <c r="H17" s="24">
        <v>2396402</v>
      </c>
      <c r="I17" s="24">
        <v>-1520824</v>
      </c>
      <c r="J17" s="20">
        <v>317970591</v>
      </c>
      <c r="K17" s="24">
        <v>1601195</v>
      </c>
      <c r="L17" s="24">
        <v>6047083</v>
      </c>
      <c r="M17" s="20">
        <v>2349529</v>
      </c>
      <c r="N17" s="24">
        <v>9997807</v>
      </c>
      <c r="O17" s="24">
        <v>-402621</v>
      </c>
      <c r="P17" s="24">
        <v>-803721</v>
      </c>
      <c r="Q17" s="20">
        <v>-795467</v>
      </c>
      <c r="R17" s="24">
        <v>-2001809</v>
      </c>
      <c r="S17" s="24">
        <v>2134849</v>
      </c>
      <c r="T17" s="20">
        <v>3686975</v>
      </c>
      <c r="U17" s="24">
        <v>10955963</v>
      </c>
      <c r="V17" s="24">
        <v>16777787</v>
      </c>
      <c r="W17" s="24">
        <v>342744376</v>
      </c>
      <c r="X17" s="20">
        <v>343645963</v>
      </c>
      <c r="Y17" s="24">
        <v>-901587</v>
      </c>
      <c r="Z17" s="25">
        <v>-0.26235925838593366</v>
      </c>
      <c r="AA17" s="26">
        <v>343645963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300253266</v>
      </c>
      <c r="D25" s="29">
        <f t="shared" ref="D25:Y25" si="1">SUM(D15:D24)</f>
        <v>0</v>
      </c>
      <c r="E25" s="35">
        <f t="shared" si="1"/>
        <v>314833174</v>
      </c>
      <c r="F25" s="36">
        <f t="shared" si="1"/>
        <v>343645963</v>
      </c>
      <c r="G25" s="36">
        <f t="shared" si="1"/>
        <v>317095013</v>
      </c>
      <c r="H25" s="36">
        <f t="shared" si="1"/>
        <v>2396402</v>
      </c>
      <c r="I25" s="36">
        <f t="shared" si="1"/>
        <v>-1520824</v>
      </c>
      <c r="J25" s="36">
        <f t="shared" si="1"/>
        <v>317970591</v>
      </c>
      <c r="K25" s="36">
        <f t="shared" si="1"/>
        <v>1601195</v>
      </c>
      <c r="L25" s="36">
        <f t="shared" si="1"/>
        <v>6047083</v>
      </c>
      <c r="M25" s="36">
        <f t="shared" si="1"/>
        <v>2349529</v>
      </c>
      <c r="N25" s="36">
        <f t="shared" si="1"/>
        <v>9997807</v>
      </c>
      <c r="O25" s="36">
        <f t="shared" si="1"/>
        <v>-402621</v>
      </c>
      <c r="P25" s="36">
        <f t="shared" si="1"/>
        <v>-803721</v>
      </c>
      <c r="Q25" s="36">
        <f t="shared" si="1"/>
        <v>-795467</v>
      </c>
      <c r="R25" s="36">
        <f t="shared" si="1"/>
        <v>-2001809</v>
      </c>
      <c r="S25" s="36">
        <f t="shared" si="1"/>
        <v>2134849</v>
      </c>
      <c r="T25" s="36">
        <f t="shared" si="1"/>
        <v>3686975</v>
      </c>
      <c r="U25" s="36">
        <f t="shared" si="1"/>
        <v>10955963</v>
      </c>
      <c r="V25" s="36">
        <f t="shared" si="1"/>
        <v>16777787</v>
      </c>
      <c r="W25" s="36">
        <f t="shared" si="1"/>
        <v>342744376</v>
      </c>
      <c r="X25" s="36">
        <f t="shared" si="1"/>
        <v>343645963</v>
      </c>
      <c r="Y25" s="36">
        <f t="shared" si="1"/>
        <v>-901587</v>
      </c>
      <c r="Z25" s="37">
        <f>+IF(X25&lt;&gt;0,+(Y25/X25)*100,0)</f>
        <v>-0.26235925838593366</v>
      </c>
      <c r="AA25" s="38">
        <f>SUM(AA15:AA24)</f>
        <v>343645963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373729165</v>
      </c>
      <c r="D26" s="29">
        <f>+D13+D25</f>
        <v>0</v>
      </c>
      <c r="E26" s="30">
        <f t="shared" si="2"/>
        <v>328535752</v>
      </c>
      <c r="F26" s="31">
        <f t="shared" si="2"/>
        <v>363638981</v>
      </c>
      <c r="G26" s="31">
        <f t="shared" si="2"/>
        <v>388871589</v>
      </c>
      <c r="H26" s="31">
        <f t="shared" si="2"/>
        <v>-29672362</v>
      </c>
      <c r="I26" s="31">
        <f t="shared" si="2"/>
        <v>3225604</v>
      </c>
      <c r="J26" s="31">
        <f t="shared" si="2"/>
        <v>362424831</v>
      </c>
      <c r="K26" s="31">
        <f t="shared" si="2"/>
        <v>6298870</v>
      </c>
      <c r="L26" s="31">
        <f t="shared" si="2"/>
        <v>8447141</v>
      </c>
      <c r="M26" s="31">
        <f t="shared" si="2"/>
        <v>14418679</v>
      </c>
      <c r="N26" s="31">
        <f t="shared" si="2"/>
        <v>29164690</v>
      </c>
      <c r="O26" s="31">
        <f t="shared" si="2"/>
        <v>10319239</v>
      </c>
      <c r="P26" s="31">
        <f t="shared" si="2"/>
        <v>5659850</v>
      </c>
      <c r="Q26" s="31">
        <f t="shared" si="2"/>
        <v>14944122</v>
      </c>
      <c r="R26" s="31">
        <f t="shared" si="2"/>
        <v>30923211</v>
      </c>
      <c r="S26" s="31">
        <f t="shared" si="2"/>
        <v>12625505</v>
      </c>
      <c r="T26" s="31">
        <f t="shared" si="2"/>
        <v>2957637</v>
      </c>
      <c r="U26" s="31">
        <f t="shared" si="2"/>
        <v>10055444</v>
      </c>
      <c r="V26" s="31">
        <f t="shared" si="2"/>
        <v>25638586</v>
      </c>
      <c r="W26" s="31">
        <f t="shared" si="2"/>
        <v>448151318</v>
      </c>
      <c r="X26" s="31">
        <f t="shared" si="2"/>
        <v>363638981</v>
      </c>
      <c r="Y26" s="31">
        <f t="shared" si="2"/>
        <v>84512337</v>
      </c>
      <c r="Z26" s="32">
        <f>+IF(X26&lt;&gt;0,+(Y26/X26)*100,0)</f>
        <v>23.240725394068797</v>
      </c>
      <c r="AA26" s="33">
        <f>+AA13+AA25</f>
        <v>363638981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1867618</v>
      </c>
      <c r="D32" s="18"/>
      <c r="E32" s="19"/>
      <c r="F32" s="20"/>
      <c r="G32" s="20">
        <v>-2096274</v>
      </c>
      <c r="H32" s="20">
        <v>82547</v>
      </c>
      <c r="I32" s="20">
        <v>-3177041</v>
      </c>
      <c r="J32" s="20">
        <v>-5190768</v>
      </c>
      <c r="K32" s="20">
        <v>-877094</v>
      </c>
      <c r="L32" s="20">
        <v>-4007025</v>
      </c>
      <c r="M32" s="20">
        <v>-3830282</v>
      </c>
      <c r="N32" s="20">
        <v>-8714401</v>
      </c>
      <c r="O32" s="20">
        <v>-3839119</v>
      </c>
      <c r="P32" s="20">
        <v>-3964076</v>
      </c>
      <c r="Q32" s="20">
        <v>-3991568</v>
      </c>
      <c r="R32" s="20">
        <v>-11794763</v>
      </c>
      <c r="S32" s="20">
        <v>-4885956</v>
      </c>
      <c r="T32" s="20">
        <v>389541</v>
      </c>
      <c r="U32" s="20">
        <v>3787462</v>
      </c>
      <c r="V32" s="20">
        <v>-708953</v>
      </c>
      <c r="W32" s="20">
        <v>-26408885</v>
      </c>
      <c r="X32" s="20"/>
      <c r="Y32" s="20">
        <v>-26408885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5779566</v>
      </c>
      <c r="D33" s="18"/>
      <c r="E33" s="19"/>
      <c r="F33" s="20"/>
      <c r="G33" s="20">
        <v>6000</v>
      </c>
      <c r="H33" s="20">
        <v>-748689</v>
      </c>
      <c r="I33" s="20"/>
      <c r="J33" s="20">
        <v>-742689</v>
      </c>
      <c r="K33" s="20"/>
      <c r="L33" s="20"/>
      <c r="M33" s="20"/>
      <c r="N33" s="20"/>
      <c r="O33" s="20">
        <v>6000</v>
      </c>
      <c r="P33" s="20"/>
      <c r="Q33" s="20"/>
      <c r="R33" s="20">
        <v>6000</v>
      </c>
      <c r="S33" s="20"/>
      <c r="T33" s="20"/>
      <c r="U33" s="20"/>
      <c r="V33" s="20"/>
      <c r="W33" s="20">
        <v>-736689</v>
      </c>
      <c r="X33" s="20"/>
      <c r="Y33" s="20">
        <v>-736689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-1029094</v>
      </c>
      <c r="V35" s="20">
        <v>-1029094</v>
      </c>
      <c r="W35" s="20">
        <v>-1029094</v>
      </c>
      <c r="X35" s="20"/>
      <c r="Y35" s="20">
        <v>-1029094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7647184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-2090274</v>
      </c>
      <c r="H37" s="31">
        <f t="shared" si="3"/>
        <v>-666142</v>
      </c>
      <c r="I37" s="31">
        <f t="shared" si="3"/>
        <v>-3177041</v>
      </c>
      <c r="J37" s="31">
        <f t="shared" si="3"/>
        <v>-5933457</v>
      </c>
      <c r="K37" s="31">
        <f t="shared" si="3"/>
        <v>-877094</v>
      </c>
      <c r="L37" s="31">
        <f t="shared" si="3"/>
        <v>-4007025</v>
      </c>
      <c r="M37" s="31">
        <f t="shared" si="3"/>
        <v>-3830282</v>
      </c>
      <c r="N37" s="31">
        <f t="shared" si="3"/>
        <v>-8714401</v>
      </c>
      <c r="O37" s="31">
        <f t="shared" si="3"/>
        <v>-3833119</v>
      </c>
      <c r="P37" s="31">
        <f t="shared" si="3"/>
        <v>-3964076</v>
      </c>
      <c r="Q37" s="31">
        <f t="shared" si="3"/>
        <v>-3991568</v>
      </c>
      <c r="R37" s="31">
        <f t="shared" si="3"/>
        <v>-11788763</v>
      </c>
      <c r="S37" s="31">
        <f t="shared" si="3"/>
        <v>-4885956</v>
      </c>
      <c r="T37" s="31">
        <f t="shared" si="3"/>
        <v>389541</v>
      </c>
      <c r="U37" s="31">
        <f t="shared" si="3"/>
        <v>2758368</v>
      </c>
      <c r="V37" s="31">
        <f t="shared" si="3"/>
        <v>-1738047</v>
      </c>
      <c r="W37" s="31">
        <f t="shared" si="3"/>
        <v>-28174668</v>
      </c>
      <c r="X37" s="31">
        <f t="shared" si="3"/>
        <v>0</v>
      </c>
      <c r="Y37" s="31">
        <f t="shared" si="3"/>
        <v>-28174668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7647184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-2090274</v>
      </c>
      <c r="H44" s="31">
        <f t="shared" si="5"/>
        <v>-666142</v>
      </c>
      <c r="I44" s="31">
        <f t="shared" si="5"/>
        <v>-3177041</v>
      </c>
      <c r="J44" s="31">
        <f t="shared" si="5"/>
        <v>-5933457</v>
      </c>
      <c r="K44" s="31">
        <f t="shared" si="5"/>
        <v>-877094</v>
      </c>
      <c r="L44" s="31">
        <f t="shared" si="5"/>
        <v>-4007025</v>
      </c>
      <c r="M44" s="31">
        <f t="shared" si="5"/>
        <v>-3830282</v>
      </c>
      <c r="N44" s="31">
        <f t="shared" si="5"/>
        <v>-8714401</v>
      </c>
      <c r="O44" s="31">
        <f t="shared" si="5"/>
        <v>-3833119</v>
      </c>
      <c r="P44" s="31">
        <f t="shared" si="5"/>
        <v>-3964076</v>
      </c>
      <c r="Q44" s="31">
        <f t="shared" si="5"/>
        <v>-3991568</v>
      </c>
      <c r="R44" s="31">
        <f t="shared" si="5"/>
        <v>-11788763</v>
      </c>
      <c r="S44" s="31">
        <f t="shared" si="5"/>
        <v>-4885956</v>
      </c>
      <c r="T44" s="31">
        <f t="shared" si="5"/>
        <v>389541</v>
      </c>
      <c r="U44" s="31">
        <f t="shared" si="5"/>
        <v>2758368</v>
      </c>
      <c r="V44" s="31">
        <f t="shared" si="5"/>
        <v>-1738047</v>
      </c>
      <c r="W44" s="31">
        <f t="shared" si="5"/>
        <v>-28174668</v>
      </c>
      <c r="X44" s="31">
        <f t="shared" si="5"/>
        <v>0</v>
      </c>
      <c r="Y44" s="31">
        <f t="shared" si="5"/>
        <v>-28174668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366081981</v>
      </c>
      <c r="D45" s="42">
        <f t="shared" si="6"/>
        <v>0</v>
      </c>
      <c r="E45" s="43">
        <f t="shared" si="6"/>
        <v>328535752</v>
      </c>
      <c r="F45" s="44">
        <f t="shared" si="6"/>
        <v>363638981</v>
      </c>
      <c r="G45" s="44">
        <f t="shared" si="6"/>
        <v>390961863</v>
      </c>
      <c r="H45" s="44">
        <f t="shared" si="6"/>
        <v>-29006220</v>
      </c>
      <c r="I45" s="44">
        <f t="shared" si="6"/>
        <v>6402645</v>
      </c>
      <c r="J45" s="44">
        <f t="shared" si="6"/>
        <v>368358288</v>
      </c>
      <c r="K45" s="44">
        <f t="shared" si="6"/>
        <v>7175964</v>
      </c>
      <c r="L45" s="44">
        <f t="shared" si="6"/>
        <v>12454166</v>
      </c>
      <c r="M45" s="44">
        <f t="shared" si="6"/>
        <v>18248961</v>
      </c>
      <c r="N45" s="44">
        <f t="shared" si="6"/>
        <v>37879091</v>
      </c>
      <c r="O45" s="44">
        <f t="shared" si="6"/>
        <v>14152358</v>
      </c>
      <c r="P45" s="44">
        <f t="shared" si="6"/>
        <v>9623926</v>
      </c>
      <c r="Q45" s="44">
        <f t="shared" si="6"/>
        <v>18935690</v>
      </c>
      <c r="R45" s="44">
        <f t="shared" si="6"/>
        <v>42711974</v>
      </c>
      <c r="S45" s="44">
        <f t="shared" si="6"/>
        <v>17511461</v>
      </c>
      <c r="T45" s="44">
        <f t="shared" si="6"/>
        <v>2568096</v>
      </c>
      <c r="U45" s="44">
        <f t="shared" si="6"/>
        <v>7297076</v>
      </c>
      <c r="V45" s="44">
        <f t="shared" si="6"/>
        <v>27376633</v>
      </c>
      <c r="W45" s="44">
        <f t="shared" si="6"/>
        <v>476325986</v>
      </c>
      <c r="X45" s="44">
        <f t="shared" si="6"/>
        <v>363638981</v>
      </c>
      <c r="Y45" s="44">
        <f t="shared" si="6"/>
        <v>112687005</v>
      </c>
      <c r="Z45" s="45">
        <f>+IF(X45&lt;&gt;0,+(Y45/X45)*100,0)</f>
        <v>30.988703326060634</v>
      </c>
      <c r="AA45" s="46">
        <f>+AA26-AA44</f>
        <v>363638981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23</v>
      </c>
      <c r="L47" s="20"/>
      <c r="M47" s="20"/>
      <c r="N47" s="20">
        <v>23</v>
      </c>
      <c r="O47" s="20"/>
      <c r="P47" s="20"/>
      <c r="Q47" s="20"/>
      <c r="R47" s="20"/>
      <c r="S47" s="20"/>
      <c r="T47" s="20"/>
      <c r="U47" s="20"/>
      <c r="V47" s="20"/>
      <c r="W47" s="20">
        <v>23</v>
      </c>
      <c r="X47" s="20"/>
      <c r="Y47" s="20">
        <v>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</v>
      </c>
      <c r="L50" s="52">
        <f t="shared" si="7"/>
        <v>0</v>
      </c>
      <c r="M50" s="52">
        <f t="shared" si="7"/>
        <v>0</v>
      </c>
      <c r="N50" s="52">
        <f t="shared" si="7"/>
        <v>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</v>
      </c>
      <c r="X50" s="52">
        <f t="shared" si="7"/>
        <v>0</v>
      </c>
      <c r="Y50" s="52">
        <f t="shared" si="7"/>
        <v>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-198597367</v>
      </c>
      <c r="D6" s="18"/>
      <c r="E6" s="19">
        <v>24933233</v>
      </c>
      <c r="F6" s="20">
        <v>23909533</v>
      </c>
      <c r="G6" s="20">
        <v>-616517</v>
      </c>
      <c r="H6" s="20">
        <v>-6771131</v>
      </c>
      <c r="I6" s="20">
        <v>-200293286</v>
      </c>
      <c r="J6" s="20">
        <v>-207680934</v>
      </c>
      <c r="K6" s="20">
        <v>-8885590</v>
      </c>
      <c r="L6" s="20">
        <v>-23950727</v>
      </c>
      <c r="M6" s="20">
        <v>-6354324</v>
      </c>
      <c r="N6" s="20">
        <v>-39190641</v>
      </c>
      <c r="O6" s="20">
        <v>-8978760</v>
      </c>
      <c r="P6" s="20">
        <v>-7933164</v>
      </c>
      <c r="Q6" s="20">
        <v>-2460560</v>
      </c>
      <c r="R6" s="20">
        <v>-19372484</v>
      </c>
      <c r="S6" s="20">
        <v>-5230722</v>
      </c>
      <c r="T6" s="20">
        <v>-10574797</v>
      </c>
      <c r="U6" s="20">
        <v>-4105858</v>
      </c>
      <c r="V6" s="20">
        <v>-19911377</v>
      </c>
      <c r="W6" s="20">
        <v>-286155436</v>
      </c>
      <c r="X6" s="20">
        <v>23909533</v>
      </c>
      <c r="Y6" s="20">
        <v>-310064969</v>
      </c>
      <c r="Z6" s="21">
        <v>-1296.8257012799038</v>
      </c>
      <c r="AA6" s="22">
        <v>23909533</v>
      </c>
    </row>
    <row r="7" spans="1:27" x14ac:dyDescent="0.25">
      <c r="A7" s="23" t="s">
        <v>35</v>
      </c>
      <c r="B7" s="17" t="s">
        <v>32</v>
      </c>
      <c r="C7" s="18">
        <v>-246844546</v>
      </c>
      <c r="D7" s="18"/>
      <c r="E7" s="19">
        <v>-17857735</v>
      </c>
      <c r="F7" s="20">
        <v>-17857735</v>
      </c>
      <c r="G7" s="20">
        <v>-262739</v>
      </c>
      <c r="H7" s="20">
        <v>4078804</v>
      </c>
      <c r="I7" s="20">
        <v>-254577548</v>
      </c>
      <c r="J7" s="20">
        <v>-250761483</v>
      </c>
      <c r="K7" s="20">
        <v>22294</v>
      </c>
      <c r="L7" s="20">
        <v>561190</v>
      </c>
      <c r="M7" s="20">
        <v>-1651854</v>
      </c>
      <c r="N7" s="20">
        <v>-1068370</v>
      </c>
      <c r="O7" s="20">
        <v>-1092577</v>
      </c>
      <c r="P7" s="20">
        <v>-2101340</v>
      </c>
      <c r="Q7" s="20">
        <v>-13054920</v>
      </c>
      <c r="R7" s="20">
        <v>-16248837</v>
      </c>
      <c r="S7" s="20">
        <v>-2625535</v>
      </c>
      <c r="T7" s="20">
        <v>-3224595</v>
      </c>
      <c r="U7" s="20">
        <v>-3165090</v>
      </c>
      <c r="V7" s="20">
        <v>-9015220</v>
      </c>
      <c r="W7" s="20">
        <v>-277093910</v>
      </c>
      <c r="X7" s="20">
        <v>-17857735</v>
      </c>
      <c r="Y7" s="20">
        <v>-259236175</v>
      </c>
      <c r="Z7" s="21">
        <v>1451.6744424754875</v>
      </c>
      <c r="AA7" s="22">
        <v>-17857735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-2908546</v>
      </c>
      <c r="D10" s="18"/>
      <c r="E10" s="19">
        <v>10149491</v>
      </c>
      <c r="F10" s="20">
        <v>13149491</v>
      </c>
      <c r="G10" s="20"/>
      <c r="H10" s="20">
        <v>-3005912</v>
      </c>
      <c r="I10" s="20">
        <v>-313382</v>
      </c>
      <c r="J10" s="20">
        <v>-3319294</v>
      </c>
      <c r="K10" s="20">
        <v>2457256</v>
      </c>
      <c r="L10" s="20">
        <v>-2742045</v>
      </c>
      <c r="M10" s="20">
        <v>-281543</v>
      </c>
      <c r="N10" s="20">
        <v>-566332</v>
      </c>
      <c r="O10" s="20">
        <v>-293952</v>
      </c>
      <c r="P10" s="20">
        <v>-146094</v>
      </c>
      <c r="Q10" s="20">
        <v>-147985</v>
      </c>
      <c r="R10" s="20">
        <v>-588031</v>
      </c>
      <c r="S10" s="20">
        <v>-172314</v>
      </c>
      <c r="T10" s="20">
        <v>-185202</v>
      </c>
      <c r="U10" s="20">
        <v>-163335</v>
      </c>
      <c r="V10" s="20">
        <v>-520851</v>
      </c>
      <c r="W10" s="20">
        <v>-4994508</v>
      </c>
      <c r="X10" s="20">
        <v>13149491</v>
      </c>
      <c r="Y10" s="20">
        <v>-18143999</v>
      </c>
      <c r="Z10" s="21">
        <v>-137.98251962756581</v>
      </c>
      <c r="AA10" s="22">
        <v>13149491</v>
      </c>
    </row>
    <row r="11" spans="1:27" x14ac:dyDescent="0.25">
      <c r="A11" s="23" t="s">
        <v>39</v>
      </c>
      <c r="B11" s="17" t="s">
        <v>32</v>
      </c>
      <c r="C11" s="18">
        <v>36860544</v>
      </c>
      <c r="D11" s="18"/>
      <c r="E11" s="19">
        <v>-22597500</v>
      </c>
      <c r="F11" s="20">
        <v>-22597500</v>
      </c>
      <c r="G11" s="24">
        <v>341648</v>
      </c>
      <c r="H11" s="24">
        <v>3886677</v>
      </c>
      <c r="I11" s="24">
        <v>34493298</v>
      </c>
      <c r="J11" s="20">
        <v>38721623</v>
      </c>
      <c r="K11" s="24">
        <v>1424294</v>
      </c>
      <c r="L11" s="24">
        <v>910749</v>
      </c>
      <c r="M11" s="20">
        <v>1155565</v>
      </c>
      <c r="N11" s="24">
        <v>3490608</v>
      </c>
      <c r="O11" s="24">
        <v>1365948</v>
      </c>
      <c r="P11" s="24">
        <v>1149366</v>
      </c>
      <c r="Q11" s="20">
        <v>747840</v>
      </c>
      <c r="R11" s="24">
        <v>3263154</v>
      </c>
      <c r="S11" s="24">
        <v>1207779</v>
      </c>
      <c r="T11" s="20">
        <v>1667201</v>
      </c>
      <c r="U11" s="24">
        <v>1922300</v>
      </c>
      <c r="V11" s="24">
        <v>4797280</v>
      </c>
      <c r="W11" s="24">
        <v>50272665</v>
      </c>
      <c r="X11" s="20">
        <v>-22597500</v>
      </c>
      <c r="Y11" s="24">
        <v>72870165</v>
      </c>
      <c r="Z11" s="25">
        <v>-322.47002987056089</v>
      </c>
      <c r="AA11" s="26">
        <v>-22597500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-411489915</v>
      </c>
      <c r="D13" s="29">
        <f>SUM(D6:D12)</f>
        <v>0</v>
      </c>
      <c r="E13" s="30">
        <f t="shared" si="0"/>
        <v>-5372511</v>
      </c>
      <c r="F13" s="31">
        <f t="shared" si="0"/>
        <v>-3396211</v>
      </c>
      <c r="G13" s="31">
        <f t="shared" si="0"/>
        <v>-537608</v>
      </c>
      <c r="H13" s="31">
        <f t="shared" si="0"/>
        <v>-1811562</v>
      </c>
      <c r="I13" s="31">
        <f t="shared" si="0"/>
        <v>-420690918</v>
      </c>
      <c r="J13" s="31">
        <f t="shared" si="0"/>
        <v>-423040088</v>
      </c>
      <c r="K13" s="31">
        <f t="shared" si="0"/>
        <v>-4981746</v>
      </c>
      <c r="L13" s="31">
        <f t="shared" si="0"/>
        <v>-25220833</v>
      </c>
      <c r="M13" s="31">
        <f t="shared" si="0"/>
        <v>-7132156</v>
      </c>
      <c r="N13" s="31">
        <f t="shared" si="0"/>
        <v>-37334735</v>
      </c>
      <c r="O13" s="31">
        <f t="shared" si="0"/>
        <v>-8999341</v>
      </c>
      <c r="P13" s="31">
        <f t="shared" si="0"/>
        <v>-9031232</v>
      </c>
      <c r="Q13" s="31">
        <f t="shared" si="0"/>
        <v>-14915625</v>
      </c>
      <c r="R13" s="31">
        <f t="shared" si="0"/>
        <v>-32946198</v>
      </c>
      <c r="S13" s="31">
        <f t="shared" si="0"/>
        <v>-6820792</v>
      </c>
      <c r="T13" s="31">
        <f t="shared" si="0"/>
        <v>-12317393</v>
      </c>
      <c r="U13" s="31">
        <f t="shared" si="0"/>
        <v>-5511983</v>
      </c>
      <c r="V13" s="31">
        <f t="shared" si="0"/>
        <v>-24650168</v>
      </c>
      <c r="W13" s="31">
        <f t="shared" si="0"/>
        <v>-517971189</v>
      </c>
      <c r="X13" s="31">
        <f t="shared" si="0"/>
        <v>-3396211</v>
      </c>
      <c r="Y13" s="31">
        <f t="shared" si="0"/>
        <v>-514574978</v>
      </c>
      <c r="Z13" s="32">
        <f>+IF(X13&lt;&gt;0,+(Y13/X13)*100,0)</f>
        <v>15151.443122939063</v>
      </c>
      <c r="AA13" s="33">
        <f>SUM(AA6:AA12)</f>
        <v>-3396211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7299610</v>
      </c>
      <c r="D17" s="18"/>
      <c r="E17" s="19">
        <v>2087442</v>
      </c>
      <c r="F17" s="20">
        <v>3387442</v>
      </c>
      <c r="G17" s="24"/>
      <c r="H17" s="24">
        <v>843532</v>
      </c>
      <c r="I17" s="24">
        <v>6510533</v>
      </c>
      <c r="J17" s="20">
        <v>7354065</v>
      </c>
      <c r="K17" s="24">
        <v>76637</v>
      </c>
      <c r="L17" s="24">
        <v>85524</v>
      </c>
      <c r="M17" s="20">
        <v>-18754</v>
      </c>
      <c r="N17" s="24">
        <v>143407</v>
      </c>
      <c r="O17" s="24">
        <v>1785</v>
      </c>
      <c r="P17" s="24">
        <v>1944614</v>
      </c>
      <c r="Q17" s="20">
        <v>71555</v>
      </c>
      <c r="R17" s="24">
        <v>2017954</v>
      </c>
      <c r="S17" s="24">
        <v>338999</v>
      </c>
      <c r="T17" s="20">
        <v>622924</v>
      </c>
      <c r="U17" s="24">
        <v>-2530831</v>
      </c>
      <c r="V17" s="24">
        <v>-1568908</v>
      </c>
      <c r="W17" s="24">
        <v>7946518</v>
      </c>
      <c r="X17" s="20">
        <v>3387442</v>
      </c>
      <c r="Y17" s="24">
        <v>4559076</v>
      </c>
      <c r="Z17" s="25">
        <v>134.58757375034023</v>
      </c>
      <c r="AA17" s="26">
        <v>3387442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415547</v>
      </c>
      <c r="D21" s="18"/>
      <c r="E21" s="19">
        <v>410976</v>
      </c>
      <c r="F21" s="20">
        <v>-89024</v>
      </c>
      <c r="G21" s="20"/>
      <c r="H21" s="20">
        <v>-221422</v>
      </c>
      <c r="I21" s="20">
        <v>636969</v>
      </c>
      <c r="J21" s="20">
        <v>415547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>
        <v>-121203</v>
      </c>
      <c r="V21" s="20">
        <v>-121203</v>
      </c>
      <c r="W21" s="20">
        <v>294344</v>
      </c>
      <c r="X21" s="20">
        <v>-89024</v>
      </c>
      <c r="Y21" s="20">
        <v>383368</v>
      </c>
      <c r="Z21" s="21">
        <v>-430.63443565780011</v>
      </c>
      <c r="AA21" s="22">
        <v>-89024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7715157</v>
      </c>
      <c r="D25" s="29">
        <f t="shared" ref="D25:Y25" si="1">SUM(D15:D24)</f>
        <v>0</v>
      </c>
      <c r="E25" s="35">
        <f t="shared" si="1"/>
        <v>2498418</v>
      </c>
      <c r="F25" s="36">
        <f t="shared" si="1"/>
        <v>3298418</v>
      </c>
      <c r="G25" s="36">
        <f t="shared" si="1"/>
        <v>0</v>
      </c>
      <c r="H25" s="36">
        <f t="shared" si="1"/>
        <v>622110</v>
      </c>
      <c r="I25" s="36">
        <f t="shared" si="1"/>
        <v>7147502</v>
      </c>
      <c r="J25" s="36">
        <f t="shared" si="1"/>
        <v>7769612</v>
      </c>
      <c r="K25" s="36">
        <f t="shared" si="1"/>
        <v>76637</v>
      </c>
      <c r="L25" s="36">
        <f t="shared" si="1"/>
        <v>85524</v>
      </c>
      <c r="M25" s="36">
        <f t="shared" si="1"/>
        <v>-18754</v>
      </c>
      <c r="N25" s="36">
        <f t="shared" si="1"/>
        <v>143407</v>
      </c>
      <c r="O25" s="36">
        <f t="shared" si="1"/>
        <v>1785</v>
      </c>
      <c r="P25" s="36">
        <f t="shared" si="1"/>
        <v>1944614</v>
      </c>
      <c r="Q25" s="36">
        <f t="shared" si="1"/>
        <v>71555</v>
      </c>
      <c r="R25" s="36">
        <f t="shared" si="1"/>
        <v>2017954</v>
      </c>
      <c r="S25" s="36">
        <f t="shared" si="1"/>
        <v>338999</v>
      </c>
      <c r="T25" s="36">
        <f t="shared" si="1"/>
        <v>622924</v>
      </c>
      <c r="U25" s="36">
        <f t="shared" si="1"/>
        <v>-2652034</v>
      </c>
      <c r="V25" s="36">
        <f t="shared" si="1"/>
        <v>-1690111</v>
      </c>
      <c r="W25" s="36">
        <f t="shared" si="1"/>
        <v>8240862</v>
      </c>
      <c r="X25" s="36">
        <f t="shared" si="1"/>
        <v>3298418</v>
      </c>
      <c r="Y25" s="36">
        <f t="shared" si="1"/>
        <v>4942444</v>
      </c>
      <c r="Z25" s="37">
        <f>+IF(X25&lt;&gt;0,+(Y25/X25)*100,0)</f>
        <v>149.84286406392397</v>
      </c>
      <c r="AA25" s="38">
        <f>SUM(AA15:AA24)</f>
        <v>3298418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-403774758</v>
      </c>
      <c r="D26" s="29">
        <f>+D13+D25</f>
        <v>0</v>
      </c>
      <c r="E26" s="30">
        <f t="shared" si="2"/>
        <v>-2874093</v>
      </c>
      <c r="F26" s="31">
        <f t="shared" si="2"/>
        <v>-97793</v>
      </c>
      <c r="G26" s="31">
        <f t="shared" si="2"/>
        <v>-537608</v>
      </c>
      <c r="H26" s="31">
        <f t="shared" si="2"/>
        <v>-1189452</v>
      </c>
      <c r="I26" s="31">
        <f t="shared" si="2"/>
        <v>-413543416</v>
      </c>
      <c r="J26" s="31">
        <f t="shared" si="2"/>
        <v>-415270476</v>
      </c>
      <c r="K26" s="31">
        <f t="shared" si="2"/>
        <v>-4905109</v>
      </c>
      <c r="L26" s="31">
        <f t="shared" si="2"/>
        <v>-25135309</v>
      </c>
      <c r="M26" s="31">
        <f t="shared" si="2"/>
        <v>-7150910</v>
      </c>
      <c r="N26" s="31">
        <f t="shared" si="2"/>
        <v>-37191328</v>
      </c>
      <c r="O26" s="31">
        <f t="shared" si="2"/>
        <v>-8997556</v>
      </c>
      <c r="P26" s="31">
        <f t="shared" si="2"/>
        <v>-7086618</v>
      </c>
      <c r="Q26" s="31">
        <f t="shared" si="2"/>
        <v>-14844070</v>
      </c>
      <c r="R26" s="31">
        <f t="shared" si="2"/>
        <v>-30928244</v>
      </c>
      <c r="S26" s="31">
        <f t="shared" si="2"/>
        <v>-6481793</v>
      </c>
      <c r="T26" s="31">
        <f t="shared" si="2"/>
        <v>-11694469</v>
      </c>
      <c r="U26" s="31">
        <f t="shared" si="2"/>
        <v>-8164017</v>
      </c>
      <c r="V26" s="31">
        <f t="shared" si="2"/>
        <v>-26340279</v>
      </c>
      <c r="W26" s="31">
        <f t="shared" si="2"/>
        <v>-509730327</v>
      </c>
      <c r="X26" s="31">
        <f t="shared" si="2"/>
        <v>-97793</v>
      </c>
      <c r="Y26" s="31">
        <f t="shared" si="2"/>
        <v>-509632534</v>
      </c>
      <c r="Z26" s="32">
        <f>+IF(X26&lt;&gt;0,+(Y26/X26)*100,0)</f>
        <v>521133.96050842083</v>
      </c>
      <c r="AA26" s="33">
        <f>+AA13+AA25</f>
        <v>-97793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37139382</v>
      </c>
      <c r="D32" s="18"/>
      <c r="E32" s="19">
        <v>26471360</v>
      </c>
      <c r="F32" s="20">
        <v>29556360</v>
      </c>
      <c r="G32" s="20">
        <v>-7663721</v>
      </c>
      <c r="H32" s="20">
        <v>13082211</v>
      </c>
      <c r="I32" s="20">
        <v>5671182</v>
      </c>
      <c r="J32" s="20">
        <v>11089672</v>
      </c>
      <c r="K32" s="20">
        <v>-6818619</v>
      </c>
      <c r="L32" s="20">
        <v>-27260612</v>
      </c>
      <c r="M32" s="20">
        <v>-11159916</v>
      </c>
      <c r="N32" s="20">
        <v>-45239147</v>
      </c>
      <c r="O32" s="20">
        <v>-12810775</v>
      </c>
      <c r="P32" s="20">
        <v>-12836440</v>
      </c>
      <c r="Q32" s="20">
        <v>-11039447</v>
      </c>
      <c r="R32" s="20">
        <v>-36686662</v>
      </c>
      <c r="S32" s="20">
        <v>-8934895</v>
      </c>
      <c r="T32" s="20">
        <v>-10887500</v>
      </c>
      <c r="U32" s="20">
        <v>-1041837</v>
      </c>
      <c r="V32" s="20">
        <v>-20864232</v>
      </c>
      <c r="W32" s="20">
        <v>-91700369</v>
      </c>
      <c r="X32" s="20">
        <v>29556360</v>
      </c>
      <c r="Y32" s="20">
        <v>-121256729</v>
      </c>
      <c r="Z32" s="21">
        <v>-410.25596183021185</v>
      </c>
      <c r="AA32" s="22">
        <v>29556360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-236953</v>
      </c>
      <c r="D35" s="18"/>
      <c r="E35" s="19">
        <v>-22697816</v>
      </c>
      <c r="F35" s="20">
        <v>-22697816</v>
      </c>
      <c r="G35" s="20"/>
      <c r="H35" s="20"/>
      <c r="I35" s="20">
        <v>-236953</v>
      </c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-22697816</v>
      </c>
      <c r="Y35" s="20">
        <v>22460863</v>
      </c>
      <c r="Z35" s="21">
        <v>-98.956053745435241</v>
      </c>
      <c r="AA35" s="22">
        <v>-22697816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36902429</v>
      </c>
      <c r="D37" s="29">
        <f t="shared" ref="D37:Y37" si="3">SUM(D29:D36)</f>
        <v>0</v>
      </c>
      <c r="E37" s="30">
        <f t="shared" si="3"/>
        <v>3773544</v>
      </c>
      <c r="F37" s="31">
        <f t="shared" si="3"/>
        <v>6858544</v>
      </c>
      <c r="G37" s="31">
        <f t="shared" si="3"/>
        <v>-7663721</v>
      </c>
      <c r="H37" s="31">
        <f t="shared" si="3"/>
        <v>13082211</v>
      </c>
      <c r="I37" s="31">
        <f t="shared" si="3"/>
        <v>5434229</v>
      </c>
      <c r="J37" s="31">
        <f t="shared" si="3"/>
        <v>10852719</v>
      </c>
      <c r="K37" s="31">
        <f t="shared" si="3"/>
        <v>-6818619</v>
      </c>
      <c r="L37" s="31">
        <f t="shared" si="3"/>
        <v>-27260612</v>
      </c>
      <c r="M37" s="31">
        <f t="shared" si="3"/>
        <v>-11159916</v>
      </c>
      <c r="N37" s="31">
        <f t="shared" si="3"/>
        <v>-45239147</v>
      </c>
      <c r="O37" s="31">
        <f t="shared" si="3"/>
        <v>-12810775</v>
      </c>
      <c r="P37" s="31">
        <f t="shared" si="3"/>
        <v>-12836440</v>
      </c>
      <c r="Q37" s="31">
        <f t="shared" si="3"/>
        <v>-11039447</v>
      </c>
      <c r="R37" s="31">
        <f t="shared" si="3"/>
        <v>-36686662</v>
      </c>
      <c r="S37" s="31">
        <f t="shared" si="3"/>
        <v>-8934895</v>
      </c>
      <c r="T37" s="31">
        <f t="shared" si="3"/>
        <v>-10887500</v>
      </c>
      <c r="U37" s="31">
        <f t="shared" si="3"/>
        <v>-1041837</v>
      </c>
      <c r="V37" s="31">
        <f t="shared" si="3"/>
        <v>-20864232</v>
      </c>
      <c r="W37" s="31">
        <f t="shared" si="3"/>
        <v>-91937322</v>
      </c>
      <c r="X37" s="31">
        <f t="shared" si="3"/>
        <v>6858544</v>
      </c>
      <c r="Y37" s="31">
        <f t="shared" si="3"/>
        <v>-98795866</v>
      </c>
      <c r="Z37" s="32">
        <f>+IF(X37&lt;&gt;0,+(Y37/X37)*100,0)</f>
        <v>-1440.4787080173285</v>
      </c>
      <c r="AA37" s="33">
        <f>SUM(AA29:AA36)</f>
        <v>6858544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538866</v>
      </c>
      <c r="F40" s="20">
        <v>538866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538866</v>
      </c>
      <c r="Y40" s="20">
        <v>-538866</v>
      </c>
      <c r="Z40" s="21">
        <v>-100</v>
      </c>
      <c r="AA40" s="22">
        <v>538866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1470092</v>
      </c>
      <c r="F42" s="20">
        <v>1470092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1470092</v>
      </c>
      <c r="Y42" s="20">
        <v>-1470092</v>
      </c>
      <c r="Z42" s="21">
        <v>-100</v>
      </c>
      <c r="AA42" s="22">
        <v>1470092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2008958</v>
      </c>
      <c r="F43" s="36">
        <f t="shared" si="4"/>
        <v>2008958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2008958</v>
      </c>
      <c r="Y43" s="36">
        <f t="shared" si="4"/>
        <v>-2008958</v>
      </c>
      <c r="Z43" s="37">
        <f>+IF(X43&lt;&gt;0,+(Y43/X43)*100,0)</f>
        <v>-100</v>
      </c>
      <c r="AA43" s="38">
        <f>SUM(AA39:AA42)</f>
        <v>2008958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36902429</v>
      </c>
      <c r="D44" s="29">
        <f>+D37+D43</f>
        <v>0</v>
      </c>
      <c r="E44" s="30">
        <f t="shared" si="5"/>
        <v>5782502</v>
      </c>
      <c r="F44" s="31">
        <f t="shared" si="5"/>
        <v>8867502</v>
      </c>
      <c r="G44" s="31">
        <f t="shared" si="5"/>
        <v>-7663721</v>
      </c>
      <c r="H44" s="31">
        <f t="shared" si="5"/>
        <v>13082211</v>
      </c>
      <c r="I44" s="31">
        <f t="shared" si="5"/>
        <v>5434229</v>
      </c>
      <c r="J44" s="31">
        <f t="shared" si="5"/>
        <v>10852719</v>
      </c>
      <c r="K44" s="31">
        <f t="shared" si="5"/>
        <v>-6818619</v>
      </c>
      <c r="L44" s="31">
        <f t="shared" si="5"/>
        <v>-27260612</v>
      </c>
      <c r="M44" s="31">
        <f t="shared" si="5"/>
        <v>-11159916</v>
      </c>
      <c r="N44" s="31">
        <f t="shared" si="5"/>
        <v>-45239147</v>
      </c>
      <c r="O44" s="31">
        <f t="shared" si="5"/>
        <v>-12810775</v>
      </c>
      <c r="P44" s="31">
        <f t="shared" si="5"/>
        <v>-12836440</v>
      </c>
      <c r="Q44" s="31">
        <f t="shared" si="5"/>
        <v>-11039447</v>
      </c>
      <c r="R44" s="31">
        <f t="shared" si="5"/>
        <v>-36686662</v>
      </c>
      <c r="S44" s="31">
        <f t="shared" si="5"/>
        <v>-8934895</v>
      </c>
      <c r="T44" s="31">
        <f t="shared" si="5"/>
        <v>-10887500</v>
      </c>
      <c r="U44" s="31">
        <f t="shared" si="5"/>
        <v>-1041837</v>
      </c>
      <c r="V44" s="31">
        <f t="shared" si="5"/>
        <v>-20864232</v>
      </c>
      <c r="W44" s="31">
        <f t="shared" si="5"/>
        <v>-91937322</v>
      </c>
      <c r="X44" s="31">
        <f t="shared" si="5"/>
        <v>8867502</v>
      </c>
      <c r="Y44" s="31">
        <f t="shared" si="5"/>
        <v>-100804824</v>
      </c>
      <c r="Z44" s="32">
        <f>+IF(X44&lt;&gt;0,+(Y44/X44)*100,0)</f>
        <v>-1136.789413749216</v>
      </c>
      <c r="AA44" s="33">
        <f>+AA37+AA43</f>
        <v>8867502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-440677187</v>
      </c>
      <c r="D45" s="42">
        <f t="shared" si="6"/>
        <v>0</v>
      </c>
      <c r="E45" s="43">
        <f t="shared" si="6"/>
        <v>-8656595</v>
      </c>
      <c r="F45" s="44">
        <f t="shared" si="6"/>
        <v>-8965295</v>
      </c>
      <c r="G45" s="44">
        <f t="shared" si="6"/>
        <v>7126113</v>
      </c>
      <c r="H45" s="44">
        <f t="shared" si="6"/>
        <v>-14271663</v>
      </c>
      <c r="I45" s="44">
        <f t="shared" si="6"/>
        <v>-418977645</v>
      </c>
      <c r="J45" s="44">
        <f t="shared" si="6"/>
        <v>-426123195</v>
      </c>
      <c r="K45" s="44">
        <f t="shared" si="6"/>
        <v>1913510</v>
      </c>
      <c r="L45" s="44">
        <f t="shared" si="6"/>
        <v>2125303</v>
      </c>
      <c r="M45" s="44">
        <f t="shared" si="6"/>
        <v>4009006</v>
      </c>
      <c r="N45" s="44">
        <f t="shared" si="6"/>
        <v>8047819</v>
      </c>
      <c r="O45" s="44">
        <f t="shared" si="6"/>
        <v>3813219</v>
      </c>
      <c r="P45" s="44">
        <f t="shared" si="6"/>
        <v>5749822</v>
      </c>
      <c r="Q45" s="44">
        <f t="shared" si="6"/>
        <v>-3804623</v>
      </c>
      <c r="R45" s="44">
        <f t="shared" si="6"/>
        <v>5758418</v>
      </c>
      <c r="S45" s="44">
        <f t="shared" si="6"/>
        <v>2453102</v>
      </c>
      <c r="T45" s="44">
        <f t="shared" si="6"/>
        <v>-806969</v>
      </c>
      <c r="U45" s="44">
        <f t="shared" si="6"/>
        <v>-7122180</v>
      </c>
      <c r="V45" s="44">
        <f t="shared" si="6"/>
        <v>-5476047</v>
      </c>
      <c r="W45" s="44">
        <f t="shared" si="6"/>
        <v>-417793005</v>
      </c>
      <c r="X45" s="44">
        <f t="shared" si="6"/>
        <v>-8965295</v>
      </c>
      <c r="Y45" s="44">
        <f t="shared" si="6"/>
        <v>-408827710</v>
      </c>
      <c r="Z45" s="45">
        <f>+IF(X45&lt;&gt;0,+(Y45/X45)*100,0)</f>
        <v>4560.114418990117</v>
      </c>
      <c r="AA45" s="46">
        <f>+AA26-AA44</f>
        <v>-8965295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16163515</v>
      </c>
      <c r="D47" s="18"/>
      <c r="E47" s="19"/>
      <c r="F47" s="20"/>
      <c r="G47" s="20"/>
      <c r="H47" s="20">
        <v>-19497891</v>
      </c>
      <c r="I47" s="20">
        <v>50215477</v>
      </c>
      <c r="J47" s="20">
        <v>30717586</v>
      </c>
      <c r="K47" s="20"/>
      <c r="L47" s="20">
        <v>1913513</v>
      </c>
      <c r="M47" s="20">
        <v>4741113</v>
      </c>
      <c r="N47" s="20">
        <v>6654626</v>
      </c>
      <c r="O47" s="20">
        <v>2850669</v>
      </c>
      <c r="P47" s="20">
        <v>8125485</v>
      </c>
      <c r="Q47" s="20"/>
      <c r="R47" s="20">
        <v>10976154</v>
      </c>
      <c r="S47" s="20">
        <v>5331331</v>
      </c>
      <c r="T47" s="20">
        <v>1971029</v>
      </c>
      <c r="U47" s="20">
        <v>-4481971</v>
      </c>
      <c r="V47" s="20">
        <v>2820389</v>
      </c>
      <c r="W47" s="20">
        <v>51168755</v>
      </c>
      <c r="X47" s="20"/>
      <c r="Y47" s="20">
        <v>51168755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-9198328</v>
      </c>
      <c r="D48" s="18"/>
      <c r="E48" s="19"/>
      <c r="F48" s="20"/>
      <c r="G48" s="20"/>
      <c r="H48" s="20"/>
      <c r="I48" s="20">
        <v>-9198328</v>
      </c>
      <c r="J48" s="20">
        <v>-9198328</v>
      </c>
      <c r="K48" s="20"/>
      <c r="L48" s="20"/>
      <c r="M48" s="20"/>
      <c r="N48" s="20"/>
      <c r="O48" s="20"/>
      <c r="P48" s="20"/>
      <c r="Q48" s="20"/>
      <c r="R48" s="20"/>
      <c r="S48" s="20"/>
      <c r="T48" s="20">
        <v>-1971029</v>
      </c>
      <c r="U48" s="20"/>
      <c r="V48" s="20">
        <v>-1971029</v>
      </c>
      <c r="W48" s="20">
        <v>-11169357</v>
      </c>
      <c r="X48" s="20"/>
      <c r="Y48" s="20">
        <v>-11169357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6965187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-19497891</v>
      </c>
      <c r="I50" s="52">
        <f t="shared" si="7"/>
        <v>41017149</v>
      </c>
      <c r="J50" s="52">
        <f t="shared" si="7"/>
        <v>21519258</v>
      </c>
      <c r="K50" s="52">
        <f t="shared" si="7"/>
        <v>0</v>
      </c>
      <c r="L50" s="52">
        <f t="shared" si="7"/>
        <v>1913513</v>
      </c>
      <c r="M50" s="52">
        <f t="shared" si="7"/>
        <v>4741113</v>
      </c>
      <c r="N50" s="52">
        <f t="shared" si="7"/>
        <v>6654626</v>
      </c>
      <c r="O50" s="52">
        <f t="shared" si="7"/>
        <v>2850669</v>
      </c>
      <c r="P50" s="52">
        <f t="shared" si="7"/>
        <v>8125485</v>
      </c>
      <c r="Q50" s="52">
        <f t="shared" si="7"/>
        <v>0</v>
      </c>
      <c r="R50" s="52">
        <f t="shared" si="7"/>
        <v>10976154</v>
      </c>
      <c r="S50" s="52">
        <f t="shared" si="7"/>
        <v>5331331</v>
      </c>
      <c r="T50" s="52">
        <f t="shared" si="7"/>
        <v>0</v>
      </c>
      <c r="U50" s="52">
        <f t="shared" si="7"/>
        <v>-4481971</v>
      </c>
      <c r="V50" s="52">
        <f t="shared" si="7"/>
        <v>849360</v>
      </c>
      <c r="W50" s="52">
        <f t="shared" si="7"/>
        <v>39999398</v>
      </c>
      <c r="X50" s="52">
        <f t="shared" si="7"/>
        <v>0</v>
      </c>
      <c r="Y50" s="52">
        <f t="shared" si="7"/>
        <v>39999398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-37367306</v>
      </c>
      <c r="D6" s="18"/>
      <c r="E6" s="19">
        <v>-15147732</v>
      </c>
      <c r="F6" s="20">
        <v>-15595148</v>
      </c>
      <c r="G6" s="20">
        <v>-40894582</v>
      </c>
      <c r="H6" s="20">
        <v>-860769</v>
      </c>
      <c r="I6" s="20">
        <v>-4057803</v>
      </c>
      <c r="J6" s="20">
        <v>-45813154</v>
      </c>
      <c r="K6" s="20">
        <v>-1429685</v>
      </c>
      <c r="L6" s="20">
        <v>-2662496</v>
      </c>
      <c r="M6" s="20">
        <v>-2579324</v>
      </c>
      <c r="N6" s="20">
        <v>-6671505</v>
      </c>
      <c r="O6" s="20">
        <v>-3067932</v>
      </c>
      <c r="P6" s="20">
        <v>-6805522</v>
      </c>
      <c r="Q6" s="20">
        <v>-4721261</v>
      </c>
      <c r="R6" s="20">
        <v>-14594715</v>
      </c>
      <c r="S6" s="20">
        <v>-4297213</v>
      </c>
      <c r="T6" s="20">
        <v>-6143913</v>
      </c>
      <c r="U6" s="20">
        <v>-4324519</v>
      </c>
      <c r="V6" s="20">
        <v>-14765645</v>
      </c>
      <c r="W6" s="20">
        <v>-81845019</v>
      </c>
      <c r="X6" s="20">
        <v>-15595148</v>
      </c>
      <c r="Y6" s="20">
        <v>-66249871</v>
      </c>
      <c r="Z6" s="21">
        <v>424.81078730384604</v>
      </c>
      <c r="AA6" s="22">
        <v>-15595148</v>
      </c>
    </row>
    <row r="7" spans="1:27" x14ac:dyDescent="0.25">
      <c r="A7" s="23" t="s">
        <v>35</v>
      </c>
      <c r="B7" s="17" t="s">
        <v>32</v>
      </c>
      <c r="C7" s="18">
        <v>-17252779</v>
      </c>
      <c r="D7" s="18"/>
      <c r="E7" s="19">
        <v>32282003</v>
      </c>
      <c r="F7" s="20">
        <v>109062479</v>
      </c>
      <c r="G7" s="20">
        <v>-12206550</v>
      </c>
      <c r="H7" s="20">
        <v>5014402</v>
      </c>
      <c r="I7" s="20">
        <v>7056432</v>
      </c>
      <c r="J7" s="20">
        <v>-135716</v>
      </c>
      <c r="K7" s="20">
        <v>4688710</v>
      </c>
      <c r="L7" s="20">
        <v>4497177</v>
      </c>
      <c r="M7" s="20">
        <v>5208614</v>
      </c>
      <c r="N7" s="20">
        <v>14394501</v>
      </c>
      <c r="O7" s="20">
        <v>5809811</v>
      </c>
      <c r="P7" s="20">
        <v>2444485</v>
      </c>
      <c r="Q7" s="20">
        <v>17881171</v>
      </c>
      <c r="R7" s="20">
        <v>26135467</v>
      </c>
      <c r="S7" s="20">
        <v>6370686</v>
      </c>
      <c r="T7" s="20">
        <v>5357435</v>
      </c>
      <c r="U7" s="20">
        <v>1715105</v>
      </c>
      <c r="V7" s="20">
        <v>13443226</v>
      </c>
      <c r="W7" s="20">
        <v>53837478</v>
      </c>
      <c r="X7" s="20">
        <v>109062479</v>
      </c>
      <c r="Y7" s="20">
        <v>-55225001</v>
      </c>
      <c r="Z7" s="21">
        <v>-50.636113818758879</v>
      </c>
      <c r="AA7" s="22">
        <v>109062479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942112</v>
      </c>
      <c r="G8" s="20">
        <v>67889</v>
      </c>
      <c r="H8" s="20">
        <v>56833</v>
      </c>
      <c r="I8" s="20">
        <v>68613</v>
      </c>
      <c r="J8" s="20">
        <v>193335</v>
      </c>
      <c r="K8" s="20">
        <v>65801</v>
      </c>
      <c r="L8" s="20">
        <v>44206</v>
      </c>
      <c r="M8" s="20">
        <v>68061</v>
      </c>
      <c r="N8" s="20">
        <v>178068</v>
      </c>
      <c r="O8" s="20">
        <v>67873</v>
      </c>
      <c r="P8" s="20">
        <v>67893</v>
      </c>
      <c r="Q8" s="20">
        <v>67365</v>
      </c>
      <c r="R8" s="20">
        <v>203131</v>
      </c>
      <c r="S8" s="20">
        <v>70069</v>
      </c>
      <c r="T8" s="20">
        <v>66139</v>
      </c>
      <c r="U8" s="20">
        <v>67881</v>
      </c>
      <c r="V8" s="20">
        <v>204089</v>
      </c>
      <c r="W8" s="20">
        <v>778623</v>
      </c>
      <c r="X8" s="20">
        <v>942112</v>
      </c>
      <c r="Y8" s="20">
        <v>-163489</v>
      </c>
      <c r="Z8" s="21">
        <v>-17.353456913827657</v>
      </c>
      <c r="AA8" s="22">
        <v>942112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-7485186</v>
      </c>
      <c r="D10" s="18"/>
      <c r="E10" s="19">
        <v>-4088480</v>
      </c>
      <c r="F10" s="20">
        <v>-1968171</v>
      </c>
      <c r="G10" s="20">
        <v>-7375850</v>
      </c>
      <c r="H10" s="20">
        <v>-209993</v>
      </c>
      <c r="I10" s="20">
        <v>-191767</v>
      </c>
      <c r="J10" s="20">
        <v>-7777610</v>
      </c>
      <c r="K10" s="20">
        <v>-262447</v>
      </c>
      <c r="L10" s="20">
        <v>-198506</v>
      </c>
      <c r="M10" s="20">
        <v>-218366</v>
      </c>
      <c r="N10" s="20">
        <v>-679319</v>
      </c>
      <c r="O10" s="20">
        <v>-289225</v>
      </c>
      <c r="P10" s="20">
        <v>-253665</v>
      </c>
      <c r="Q10" s="20">
        <v>-193234</v>
      </c>
      <c r="R10" s="20">
        <v>-736124</v>
      </c>
      <c r="S10" s="20">
        <v>-264608</v>
      </c>
      <c r="T10" s="20">
        <v>-235154</v>
      </c>
      <c r="U10" s="20">
        <v>-168700</v>
      </c>
      <c r="V10" s="20">
        <v>-668462</v>
      </c>
      <c r="W10" s="20">
        <v>-9861515</v>
      </c>
      <c r="X10" s="20">
        <v>-1968171</v>
      </c>
      <c r="Y10" s="20">
        <v>-7893344</v>
      </c>
      <c r="Z10" s="21">
        <v>401.04970553879713</v>
      </c>
      <c r="AA10" s="22">
        <v>-1968171</v>
      </c>
    </row>
    <row r="11" spans="1:27" x14ac:dyDescent="0.25">
      <c r="A11" s="23" t="s">
        <v>39</v>
      </c>
      <c r="B11" s="17" t="s">
        <v>32</v>
      </c>
      <c r="C11" s="18">
        <v>10683945</v>
      </c>
      <c r="D11" s="18"/>
      <c r="E11" s="19"/>
      <c r="F11" s="20"/>
      <c r="G11" s="24">
        <v>10955184</v>
      </c>
      <c r="H11" s="24">
        <v>80987</v>
      </c>
      <c r="I11" s="24">
        <v>505861</v>
      </c>
      <c r="J11" s="20">
        <v>11542032</v>
      </c>
      <c r="K11" s="24">
        <v>161009</v>
      </c>
      <c r="L11" s="24">
        <v>331459</v>
      </c>
      <c r="M11" s="20">
        <v>320285</v>
      </c>
      <c r="N11" s="24">
        <v>812753</v>
      </c>
      <c r="O11" s="24">
        <v>395054</v>
      </c>
      <c r="P11" s="24">
        <v>887392</v>
      </c>
      <c r="Q11" s="20">
        <v>603719</v>
      </c>
      <c r="R11" s="24">
        <v>1886165</v>
      </c>
      <c r="S11" s="24">
        <v>555176</v>
      </c>
      <c r="T11" s="20">
        <v>797304</v>
      </c>
      <c r="U11" s="24">
        <v>927522</v>
      </c>
      <c r="V11" s="24">
        <v>2280002</v>
      </c>
      <c r="W11" s="24">
        <v>16520952</v>
      </c>
      <c r="X11" s="20"/>
      <c r="Y11" s="24">
        <v>16520952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224615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224615</v>
      </c>
      <c r="Y12" s="20">
        <v>-224615</v>
      </c>
      <c r="Z12" s="21">
        <v>-100</v>
      </c>
      <c r="AA12" s="22">
        <v>224615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-51421326</v>
      </c>
      <c r="D13" s="29">
        <f>SUM(D6:D12)</f>
        <v>0</v>
      </c>
      <c r="E13" s="30">
        <f t="shared" si="0"/>
        <v>13045791</v>
      </c>
      <c r="F13" s="31">
        <f t="shared" si="0"/>
        <v>92665887</v>
      </c>
      <c r="G13" s="31">
        <f t="shared" si="0"/>
        <v>-49453909</v>
      </c>
      <c r="H13" s="31">
        <f t="shared" si="0"/>
        <v>4081460</v>
      </c>
      <c r="I13" s="31">
        <f t="shared" si="0"/>
        <v>3381336</v>
      </c>
      <c r="J13" s="31">
        <f t="shared" si="0"/>
        <v>-41991113</v>
      </c>
      <c r="K13" s="31">
        <f t="shared" si="0"/>
        <v>3223388</v>
      </c>
      <c r="L13" s="31">
        <f t="shared" si="0"/>
        <v>2011840</v>
      </c>
      <c r="M13" s="31">
        <f t="shared" si="0"/>
        <v>2799270</v>
      </c>
      <c r="N13" s="31">
        <f t="shared" si="0"/>
        <v>8034498</v>
      </c>
      <c r="O13" s="31">
        <f t="shared" si="0"/>
        <v>2915581</v>
      </c>
      <c r="P13" s="31">
        <f t="shared" si="0"/>
        <v>-3659417</v>
      </c>
      <c r="Q13" s="31">
        <f t="shared" si="0"/>
        <v>13637760</v>
      </c>
      <c r="R13" s="31">
        <f t="shared" si="0"/>
        <v>12893924</v>
      </c>
      <c r="S13" s="31">
        <f t="shared" si="0"/>
        <v>2434110</v>
      </c>
      <c r="T13" s="31">
        <f t="shared" si="0"/>
        <v>-158189</v>
      </c>
      <c r="U13" s="31">
        <f t="shared" si="0"/>
        <v>-1782711</v>
      </c>
      <c r="V13" s="31">
        <f t="shared" si="0"/>
        <v>493210</v>
      </c>
      <c r="W13" s="31">
        <f t="shared" si="0"/>
        <v>-20569481</v>
      </c>
      <c r="X13" s="31">
        <f t="shared" si="0"/>
        <v>92665887</v>
      </c>
      <c r="Y13" s="31">
        <f t="shared" si="0"/>
        <v>-113235368</v>
      </c>
      <c r="Z13" s="32">
        <f>+IF(X13&lt;&gt;0,+(Y13/X13)*100,0)</f>
        <v>-122.19746841682959</v>
      </c>
      <c r="AA13" s="33">
        <f>SUM(AA6:AA12)</f>
        <v>92665887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86574391</v>
      </c>
      <c r="D17" s="18"/>
      <c r="E17" s="19">
        <v>19291349</v>
      </c>
      <c r="F17" s="20">
        <v>23988648</v>
      </c>
      <c r="G17" s="24">
        <v>84254619</v>
      </c>
      <c r="H17" s="24"/>
      <c r="I17" s="24">
        <v>2954878</v>
      </c>
      <c r="J17" s="20">
        <v>87209497</v>
      </c>
      <c r="K17" s="24">
        <v>591184</v>
      </c>
      <c r="L17" s="24">
        <v>1107540</v>
      </c>
      <c r="M17" s="20">
        <v>1238215</v>
      </c>
      <c r="N17" s="24">
        <v>2936939</v>
      </c>
      <c r="O17" s="24">
        <v>674616</v>
      </c>
      <c r="P17" s="24">
        <v>4428070</v>
      </c>
      <c r="Q17" s="20">
        <v>4123747</v>
      </c>
      <c r="R17" s="24">
        <v>9226433</v>
      </c>
      <c r="S17" s="24">
        <v>2920841</v>
      </c>
      <c r="T17" s="20">
        <v>4844259</v>
      </c>
      <c r="U17" s="24">
        <v>-2653253</v>
      </c>
      <c r="V17" s="24">
        <v>5111847</v>
      </c>
      <c r="W17" s="24">
        <v>104484716</v>
      </c>
      <c r="X17" s="20">
        <v>23988648</v>
      </c>
      <c r="Y17" s="24">
        <v>80496068</v>
      </c>
      <c r="Z17" s="25">
        <v>335.55900274163008</v>
      </c>
      <c r="AA17" s="26">
        <v>23988648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-755791</v>
      </c>
      <c r="D21" s="18"/>
      <c r="E21" s="19">
        <v>198625</v>
      </c>
      <c r="F21" s="20">
        <v>198625</v>
      </c>
      <c r="G21" s="20">
        <v>-139388</v>
      </c>
      <c r="H21" s="20"/>
      <c r="I21" s="20"/>
      <c r="J21" s="20">
        <v>-139388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>
        <v>180980</v>
      </c>
      <c r="V21" s="20">
        <v>180980</v>
      </c>
      <c r="W21" s="20">
        <v>41592</v>
      </c>
      <c r="X21" s="20">
        <v>198625</v>
      </c>
      <c r="Y21" s="20">
        <v>-157033</v>
      </c>
      <c r="Z21" s="21">
        <v>-79.060037759597236</v>
      </c>
      <c r="AA21" s="22">
        <v>198625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85818600</v>
      </c>
      <c r="D25" s="29">
        <f t="shared" ref="D25:Y25" si="1">SUM(D15:D24)</f>
        <v>0</v>
      </c>
      <c r="E25" s="35">
        <f t="shared" si="1"/>
        <v>19489974</v>
      </c>
      <c r="F25" s="36">
        <f t="shared" si="1"/>
        <v>24187273</v>
      </c>
      <c r="G25" s="36">
        <f t="shared" si="1"/>
        <v>84115231</v>
      </c>
      <c r="H25" s="36">
        <f t="shared" si="1"/>
        <v>0</v>
      </c>
      <c r="I25" s="36">
        <f t="shared" si="1"/>
        <v>2954878</v>
      </c>
      <c r="J25" s="36">
        <f t="shared" si="1"/>
        <v>87070109</v>
      </c>
      <c r="K25" s="36">
        <f t="shared" si="1"/>
        <v>591184</v>
      </c>
      <c r="L25" s="36">
        <f t="shared" si="1"/>
        <v>1107540</v>
      </c>
      <c r="M25" s="36">
        <f t="shared" si="1"/>
        <v>1238215</v>
      </c>
      <c r="N25" s="36">
        <f t="shared" si="1"/>
        <v>2936939</v>
      </c>
      <c r="O25" s="36">
        <f t="shared" si="1"/>
        <v>674616</v>
      </c>
      <c r="P25" s="36">
        <f t="shared" si="1"/>
        <v>4428070</v>
      </c>
      <c r="Q25" s="36">
        <f t="shared" si="1"/>
        <v>4123747</v>
      </c>
      <c r="R25" s="36">
        <f t="shared" si="1"/>
        <v>9226433</v>
      </c>
      <c r="S25" s="36">
        <f t="shared" si="1"/>
        <v>2920841</v>
      </c>
      <c r="T25" s="36">
        <f t="shared" si="1"/>
        <v>4844259</v>
      </c>
      <c r="U25" s="36">
        <f t="shared" si="1"/>
        <v>-2472273</v>
      </c>
      <c r="V25" s="36">
        <f t="shared" si="1"/>
        <v>5292827</v>
      </c>
      <c r="W25" s="36">
        <f t="shared" si="1"/>
        <v>104526308</v>
      </c>
      <c r="X25" s="36">
        <f t="shared" si="1"/>
        <v>24187273</v>
      </c>
      <c r="Y25" s="36">
        <f t="shared" si="1"/>
        <v>80339035</v>
      </c>
      <c r="Z25" s="37">
        <f>+IF(X25&lt;&gt;0,+(Y25/X25)*100,0)</f>
        <v>332.15416636675002</v>
      </c>
      <c r="AA25" s="38">
        <f>SUM(AA15:AA24)</f>
        <v>24187273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34397274</v>
      </c>
      <c r="D26" s="29">
        <f>+D13+D25</f>
        <v>0</v>
      </c>
      <c r="E26" s="30">
        <f t="shared" si="2"/>
        <v>32535765</v>
      </c>
      <c r="F26" s="31">
        <f t="shared" si="2"/>
        <v>116853160</v>
      </c>
      <c r="G26" s="31">
        <f t="shared" si="2"/>
        <v>34661322</v>
      </c>
      <c r="H26" s="31">
        <f t="shared" si="2"/>
        <v>4081460</v>
      </c>
      <c r="I26" s="31">
        <f t="shared" si="2"/>
        <v>6336214</v>
      </c>
      <c r="J26" s="31">
        <f t="shared" si="2"/>
        <v>45078996</v>
      </c>
      <c r="K26" s="31">
        <f t="shared" si="2"/>
        <v>3814572</v>
      </c>
      <c r="L26" s="31">
        <f t="shared" si="2"/>
        <v>3119380</v>
      </c>
      <c r="M26" s="31">
        <f t="shared" si="2"/>
        <v>4037485</v>
      </c>
      <c r="N26" s="31">
        <f t="shared" si="2"/>
        <v>10971437</v>
      </c>
      <c r="O26" s="31">
        <f t="shared" si="2"/>
        <v>3590197</v>
      </c>
      <c r="P26" s="31">
        <f t="shared" si="2"/>
        <v>768653</v>
      </c>
      <c r="Q26" s="31">
        <f t="shared" si="2"/>
        <v>17761507</v>
      </c>
      <c r="R26" s="31">
        <f t="shared" si="2"/>
        <v>22120357</v>
      </c>
      <c r="S26" s="31">
        <f t="shared" si="2"/>
        <v>5354951</v>
      </c>
      <c r="T26" s="31">
        <f t="shared" si="2"/>
        <v>4686070</v>
      </c>
      <c r="U26" s="31">
        <f t="shared" si="2"/>
        <v>-4254984</v>
      </c>
      <c r="V26" s="31">
        <f t="shared" si="2"/>
        <v>5786037</v>
      </c>
      <c r="W26" s="31">
        <f t="shared" si="2"/>
        <v>83956827</v>
      </c>
      <c r="X26" s="31">
        <f t="shared" si="2"/>
        <v>116853160</v>
      </c>
      <c r="Y26" s="31">
        <f t="shared" si="2"/>
        <v>-32896333</v>
      </c>
      <c r="Z26" s="32">
        <f>+IF(X26&lt;&gt;0,+(Y26/X26)*100,0)</f>
        <v>-28.151855713615276</v>
      </c>
      <c r="AA26" s="33">
        <f>+AA13+AA25</f>
        <v>116853160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551026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551026</v>
      </c>
      <c r="Y30" s="20">
        <v>-551026</v>
      </c>
      <c r="Z30" s="21">
        <v>-100</v>
      </c>
      <c r="AA30" s="22">
        <v>551026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133817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133817</v>
      </c>
      <c r="Y31" s="20">
        <v>-133817</v>
      </c>
      <c r="Z31" s="21">
        <v>-100</v>
      </c>
      <c r="AA31" s="22">
        <v>133817</v>
      </c>
    </row>
    <row r="32" spans="1:27" x14ac:dyDescent="0.25">
      <c r="A32" s="23" t="s">
        <v>59</v>
      </c>
      <c r="B32" s="17" t="s">
        <v>32</v>
      </c>
      <c r="C32" s="18">
        <v>57079101</v>
      </c>
      <c r="D32" s="18"/>
      <c r="E32" s="19">
        <v>26660168</v>
      </c>
      <c r="F32" s="20">
        <v>27073361</v>
      </c>
      <c r="G32" s="20">
        <v>56403544</v>
      </c>
      <c r="H32" s="20">
        <v>723735</v>
      </c>
      <c r="I32" s="20">
        <v>833791</v>
      </c>
      <c r="J32" s="20">
        <v>57961070</v>
      </c>
      <c r="K32" s="20">
        <v>752981</v>
      </c>
      <c r="L32" s="20">
        <v>757997</v>
      </c>
      <c r="M32" s="20">
        <v>786936</v>
      </c>
      <c r="N32" s="20">
        <v>2297914</v>
      </c>
      <c r="O32" s="20">
        <v>805985</v>
      </c>
      <c r="P32" s="20">
        <v>812526</v>
      </c>
      <c r="Q32" s="20">
        <v>735355</v>
      </c>
      <c r="R32" s="20">
        <v>2353866</v>
      </c>
      <c r="S32" s="20">
        <v>765999</v>
      </c>
      <c r="T32" s="20">
        <v>920340</v>
      </c>
      <c r="U32" s="20">
        <v>3348309</v>
      </c>
      <c r="V32" s="20">
        <v>5034648</v>
      </c>
      <c r="W32" s="20">
        <v>67647498</v>
      </c>
      <c r="X32" s="20">
        <v>27073361</v>
      </c>
      <c r="Y32" s="20">
        <v>40574137</v>
      </c>
      <c r="Z32" s="21">
        <v>149.86738070681361</v>
      </c>
      <c r="AA32" s="22">
        <v>27073361</v>
      </c>
    </row>
    <row r="33" spans="1:27" x14ac:dyDescent="0.25">
      <c r="A33" s="23" t="s">
        <v>60</v>
      </c>
      <c r="B33" s="17" t="s">
        <v>32</v>
      </c>
      <c r="C33" s="18">
        <v>-23540355</v>
      </c>
      <c r="D33" s="18"/>
      <c r="E33" s="19">
        <v>-34460869</v>
      </c>
      <c r="F33" s="20">
        <v>-35476029</v>
      </c>
      <c r="G33" s="20">
        <v>-23540355</v>
      </c>
      <c r="H33" s="20"/>
      <c r="I33" s="20"/>
      <c r="J33" s="20">
        <v>-23540355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-21330512</v>
      </c>
      <c r="V33" s="20">
        <v>-21330512</v>
      </c>
      <c r="W33" s="20">
        <v>-44870867</v>
      </c>
      <c r="X33" s="20">
        <v>-35476029</v>
      </c>
      <c r="Y33" s="20">
        <v>-9394838</v>
      </c>
      <c r="Z33" s="21">
        <v>26.482214229783157</v>
      </c>
      <c r="AA33" s="22">
        <v>-35476029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433136</v>
      </c>
      <c r="F34" s="20">
        <v>3484131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3484131</v>
      </c>
      <c r="Y34" s="20">
        <v>-3484131</v>
      </c>
      <c r="Z34" s="21">
        <v>-100</v>
      </c>
      <c r="AA34" s="22">
        <v>3484131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33538746</v>
      </c>
      <c r="D37" s="29">
        <f t="shared" ref="D37:Y37" si="3">SUM(D29:D36)</f>
        <v>0</v>
      </c>
      <c r="E37" s="30">
        <f t="shared" si="3"/>
        <v>-7367565</v>
      </c>
      <c r="F37" s="31">
        <f t="shared" si="3"/>
        <v>-4233694</v>
      </c>
      <c r="G37" s="31">
        <f t="shared" si="3"/>
        <v>32863189</v>
      </c>
      <c r="H37" s="31">
        <f t="shared" si="3"/>
        <v>723735</v>
      </c>
      <c r="I37" s="31">
        <f t="shared" si="3"/>
        <v>833791</v>
      </c>
      <c r="J37" s="31">
        <f t="shared" si="3"/>
        <v>34420715</v>
      </c>
      <c r="K37" s="31">
        <f t="shared" si="3"/>
        <v>752981</v>
      </c>
      <c r="L37" s="31">
        <f t="shared" si="3"/>
        <v>757997</v>
      </c>
      <c r="M37" s="31">
        <f t="shared" si="3"/>
        <v>786936</v>
      </c>
      <c r="N37" s="31">
        <f t="shared" si="3"/>
        <v>2297914</v>
      </c>
      <c r="O37" s="31">
        <f t="shared" si="3"/>
        <v>805985</v>
      </c>
      <c r="P37" s="31">
        <f t="shared" si="3"/>
        <v>812526</v>
      </c>
      <c r="Q37" s="31">
        <f t="shared" si="3"/>
        <v>735355</v>
      </c>
      <c r="R37" s="31">
        <f t="shared" si="3"/>
        <v>2353866</v>
      </c>
      <c r="S37" s="31">
        <f t="shared" si="3"/>
        <v>765999</v>
      </c>
      <c r="T37" s="31">
        <f t="shared" si="3"/>
        <v>920340</v>
      </c>
      <c r="U37" s="31">
        <f t="shared" si="3"/>
        <v>-17982203</v>
      </c>
      <c r="V37" s="31">
        <f t="shared" si="3"/>
        <v>-16295864</v>
      </c>
      <c r="W37" s="31">
        <f t="shared" si="3"/>
        <v>22776631</v>
      </c>
      <c r="X37" s="31">
        <f t="shared" si="3"/>
        <v>-4233694</v>
      </c>
      <c r="Y37" s="31">
        <f t="shared" si="3"/>
        <v>27010325</v>
      </c>
      <c r="Z37" s="32">
        <f>+IF(X37&lt;&gt;0,+(Y37/X37)*100,0)</f>
        <v>-637.98481893117446</v>
      </c>
      <c r="AA37" s="33">
        <f>SUM(AA29:AA36)</f>
        <v>-4233694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238567</v>
      </c>
      <c r="F39" s="20">
        <v>969162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969162</v>
      </c>
      <c r="Y39" s="20">
        <v>-969162</v>
      </c>
      <c r="Z39" s="21">
        <v>-100</v>
      </c>
      <c r="AA39" s="22">
        <v>969162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59766490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59766490</v>
      </c>
      <c r="Y42" s="20">
        <v>-59766490</v>
      </c>
      <c r="Z42" s="21">
        <v>-100</v>
      </c>
      <c r="AA42" s="22">
        <v>59766490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238567</v>
      </c>
      <c r="F43" s="36">
        <f t="shared" si="4"/>
        <v>60735652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60735652</v>
      </c>
      <c r="Y43" s="36">
        <f t="shared" si="4"/>
        <v>-60735652</v>
      </c>
      <c r="Z43" s="37">
        <f>+IF(X43&lt;&gt;0,+(Y43/X43)*100,0)</f>
        <v>-100</v>
      </c>
      <c r="AA43" s="38">
        <f>SUM(AA39:AA42)</f>
        <v>60735652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33538746</v>
      </c>
      <c r="D44" s="29">
        <f>+D37+D43</f>
        <v>0</v>
      </c>
      <c r="E44" s="30">
        <f t="shared" si="5"/>
        <v>-7128998</v>
      </c>
      <c r="F44" s="31">
        <f t="shared" si="5"/>
        <v>56501958</v>
      </c>
      <c r="G44" s="31">
        <f t="shared" si="5"/>
        <v>32863189</v>
      </c>
      <c r="H44" s="31">
        <f t="shared" si="5"/>
        <v>723735</v>
      </c>
      <c r="I44" s="31">
        <f t="shared" si="5"/>
        <v>833791</v>
      </c>
      <c r="J44" s="31">
        <f t="shared" si="5"/>
        <v>34420715</v>
      </c>
      <c r="K44" s="31">
        <f t="shared" si="5"/>
        <v>752981</v>
      </c>
      <c r="L44" s="31">
        <f t="shared" si="5"/>
        <v>757997</v>
      </c>
      <c r="M44" s="31">
        <f t="shared" si="5"/>
        <v>786936</v>
      </c>
      <c r="N44" s="31">
        <f t="shared" si="5"/>
        <v>2297914</v>
      </c>
      <c r="O44" s="31">
        <f t="shared" si="5"/>
        <v>805985</v>
      </c>
      <c r="P44" s="31">
        <f t="shared" si="5"/>
        <v>812526</v>
      </c>
      <c r="Q44" s="31">
        <f t="shared" si="5"/>
        <v>735355</v>
      </c>
      <c r="R44" s="31">
        <f t="shared" si="5"/>
        <v>2353866</v>
      </c>
      <c r="S44" s="31">
        <f t="shared" si="5"/>
        <v>765999</v>
      </c>
      <c r="T44" s="31">
        <f t="shared" si="5"/>
        <v>920340</v>
      </c>
      <c r="U44" s="31">
        <f t="shared" si="5"/>
        <v>-17982203</v>
      </c>
      <c r="V44" s="31">
        <f t="shared" si="5"/>
        <v>-16295864</v>
      </c>
      <c r="W44" s="31">
        <f t="shared" si="5"/>
        <v>22776631</v>
      </c>
      <c r="X44" s="31">
        <f t="shared" si="5"/>
        <v>56501958</v>
      </c>
      <c r="Y44" s="31">
        <f t="shared" si="5"/>
        <v>-33725327</v>
      </c>
      <c r="Z44" s="32">
        <f>+IF(X44&lt;&gt;0,+(Y44/X44)*100,0)</f>
        <v>-59.688775741187591</v>
      </c>
      <c r="AA44" s="33">
        <f>+AA37+AA43</f>
        <v>56501958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858528</v>
      </c>
      <c r="D45" s="42">
        <f t="shared" si="6"/>
        <v>0</v>
      </c>
      <c r="E45" s="43">
        <f t="shared" si="6"/>
        <v>39664763</v>
      </c>
      <c r="F45" s="44">
        <f t="shared" si="6"/>
        <v>60351202</v>
      </c>
      <c r="G45" s="44">
        <f t="shared" si="6"/>
        <v>1798133</v>
      </c>
      <c r="H45" s="44">
        <f t="shared" si="6"/>
        <v>3357725</v>
      </c>
      <c r="I45" s="44">
        <f t="shared" si="6"/>
        <v>5502423</v>
      </c>
      <c r="J45" s="44">
        <f t="shared" si="6"/>
        <v>10658281</v>
      </c>
      <c r="K45" s="44">
        <f t="shared" si="6"/>
        <v>3061591</v>
      </c>
      <c r="L45" s="44">
        <f t="shared" si="6"/>
        <v>2361383</v>
      </c>
      <c r="M45" s="44">
        <f t="shared" si="6"/>
        <v>3250549</v>
      </c>
      <c r="N45" s="44">
        <f t="shared" si="6"/>
        <v>8673523</v>
      </c>
      <c r="O45" s="44">
        <f t="shared" si="6"/>
        <v>2784212</v>
      </c>
      <c r="P45" s="44">
        <f t="shared" si="6"/>
        <v>-43873</v>
      </c>
      <c r="Q45" s="44">
        <f t="shared" si="6"/>
        <v>17026152</v>
      </c>
      <c r="R45" s="44">
        <f t="shared" si="6"/>
        <v>19766491</v>
      </c>
      <c r="S45" s="44">
        <f t="shared" si="6"/>
        <v>4588952</v>
      </c>
      <c r="T45" s="44">
        <f t="shared" si="6"/>
        <v>3765730</v>
      </c>
      <c r="U45" s="44">
        <f t="shared" si="6"/>
        <v>13727219</v>
      </c>
      <c r="V45" s="44">
        <f t="shared" si="6"/>
        <v>22081901</v>
      </c>
      <c r="W45" s="44">
        <f t="shared" si="6"/>
        <v>61180196</v>
      </c>
      <c r="X45" s="44">
        <f t="shared" si="6"/>
        <v>60351202</v>
      </c>
      <c r="Y45" s="44">
        <f t="shared" si="6"/>
        <v>828994</v>
      </c>
      <c r="Z45" s="45">
        <f>+IF(X45&lt;&gt;0,+(Y45/X45)*100,0)</f>
        <v>1.3736163862983211</v>
      </c>
      <c r="AA45" s="46">
        <f>+AA26-AA44</f>
        <v>60351202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52800342</v>
      </c>
      <c r="D47" s="18"/>
      <c r="E47" s="19"/>
      <c r="F47" s="20"/>
      <c r="G47" s="20">
        <v>-6981805</v>
      </c>
      <c r="H47" s="20">
        <v>5125854</v>
      </c>
      <c r="I47" s="20"/>
      <c r="J47" s="20">
        <v>-1855951</v>
      </c>
      <c r="K47" s="20"/>
      <c r="L47" s="20">
        <v>17138783</v>
      </c>
      <c r="M47" s="20">
        <v>-134292522</v>
      </c>
      <c r="N47" s="20">
        <v>-117153739</v>
      </c>
      <c r="O47" s="20">
        <v>137715600</v>
      </c>
      <c r="P47" s="20">
        <v>2333196</v>
      </c>
      <c r="Q47" s="20"/>
      <c r="R47" s="20">
        <v>140048796</v>
      </c>
      <c r="S47" s="20">
        <v>-56569107</v>
      </c>
      <c r="T47" s="20">
        <v>-27748505</v>
      </c>
      <c r="U47" s="20">
        <v>2681582</v>
      </c>
      <c r="V47" s="20">
        <v>-81636030</v>
      </c>
      <c r="W47" s="20">
        <v>-60596924</v>
      </c>
      <c r="X47" s="20"/>
      <c r="Y47" s="20">
        <v>-60596924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-537066</v>
      </c>
      <c r="D48" s="18"/>
      <c r="E48" s="19"/>
      <c r="F48" s="20"/>
      <c r="G48" s="20">
        <v>-330393</v>
      </c>
      <c r="H48" s="20"/>
      <c r="I48" s="20"/>
      <c r="J48" s="20">
        <v>-330393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-2681582</v>
      </c>
      <c r="V48" s="20">
        <v>-2681582</v>
      </c>
      <c r="W48" s="20">
        <v>-3011975</v>
      </c>
      <c r="X48" s="20"/>
      <c r="Y48" s="20">
        <v>-3011975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52263276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-7312198</v>
      </c>
      <c r="H50" s="52">
        <f t="shared" si="7"/>
        <v>5125854</v>
      </c>
      <c r="I50" s="52">
        <f t="shared" si="7"/>
        <v>0</v>
      </c>
      <c r="J50" s="52">
        <f t="shared" si="7"/>
        <v>-2186344</v>
      </c>
      <c r="K50" s="52">
        <f t="shared" si="7"/>
        <v>0</v>
      </c>
      <c r="L50" s="52">
        <f t="shared" si="7"/>
        <v>17138783</v>
      </c>
      <c r="M50" s="52">
        <f t="shared" si="7"/>
        <v>-134292522</v>
      </c>
      <c r="N50" s="52">
        <f t="shared" si="7"/>
        <v>-117153739</v>
      </c>
      <c r="O50" s="52">
        <f t="shared" si="7"/>
        <v>137715600</v>
      </c>
      <c r="P50" s="52">
        <f t="shared" si="7"/>
        <v>2333196</v>
      </c>
      <c r="Q50" s="52">
        <f t="shared" si="7"/>
        <v>0</v>
      </c>
      <c r="R50" s="52">
        <f t="shared" si="7"/>
        <v>140048796</v>
      </c>
      <c r="S50" s="52">
        <f t="shared" si="7"/>
        <v>-56569107</v>
      </c>
      <c r="T50" s="52">
        <f t="shared" si="7"/>
        <v>-27748505</v>
      </c>
      <c r="U50" s="52">
        <f t="shared" si="7"/>
        <v>0</v>
      </c>
      <c r="V50" s="52">
        <f t="shared" si="7"/>
        <v>-84317612</v>
      </c>
      <c r="W50" s="52">
        <f t="shared" si="7"/>
        <v>-63608899</v>
      </c>
      <c r="X50" s="52">
        <f t="shared" si="7"/>
        <v>0</v>
      </c>
      <c r="Y50" s="52">
        <f t="shared" si="7"/>
        <v>-63608899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>
        <v>-184</v>
      </c>
      <c r="R10" s="20">
        <v>-184</v>
      </c>
      <c r="S10" s="20"/>
      <c r="T10" s="20"/>
      <c r="U10" s="20"/>
      <c r="V10" s="20"/>
      <c r="W10" s="20">
        <v>707272</v>
      </c>
      <c r="X10" s="20">
        <v>26982229</v>
      </c>
      <c r="Y10" s="20">
        <v>-26274957</v>
      </c>
      <c r="Z10" s="21">
        <v>-97.378748805371117</v>
      </c>
      <c r="AA10" s="22">
        <v>26982229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-184</v>
      </c>
      <c r="R13" s="31">
        <f t="shared" si="0"/>
        <v>-184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707272</v>
      </c>
      <c r="X13" s="31">
        <f t="shared" si="0"/>
        <v>26982229</v>
      </c>
      <c r="Y13" s="31">
        <f t="shared" si="0"/>
        <v>-26274957</v>
      </c>
      <c r="Z13" s="32">
        <f>+IF(X13&lt;&gt;0,+(Y13/X13)*100,0)</f>
        <v>-97.378748805371117</v>
      </c>
      <c r="AA13" s="33">
        <f>SUM(AA6:AA12)</f>
        <v>26982229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990624751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>
        <v>15595625</v>
      </c>
      <c r="L17" s="24">
        <v>-1673204</v>
      </c>
      <c r="M17" s="20">
        <v>5763</v>
      </c>
      <c r="N17" s="24">
        <v>13928184</v>
      </c>
      <c r="O17" s="24">
        <v>-2581881</v>
      </c>
      <c r="P17" s="24">
        <v>-2486221</v>
      </c>
      <c r="Q17" s="20">
        <v>-1327377</v>
      </c>
      <c r="R17" s="24">
        <v>-6395479</v>
      </c>
      <c r="S17" s="24">
        <v>-2697097</v>
      </c>
      <c r="T17" s="20">
        <v>-2335675</v>
      </c>
      <c r="U17" s="24">
        <v>-86883</v>
      </c>
      <c r="V17" s="24">
        <v>-5119655</v>
      </c>
      <c r="W17" s="24">
        <v>999330986</v>
      </c>
      <c r="X17" s="20">
        <v>990624751</v>
      </c>
      <c r="Y17" s="24">
        <v>8706235</v>
      </c>
      <c r="Z17" s="25">
        <v>0.87886306002463288</v>
      </c>
      <c r="AA17" s="26">
        <v>990624751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990624751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15595625</v>
      </c>
      <c r="L25" s="36">
        <f t="shared" si="1"/>
        <v>-1673204</v>
      </c>
      <c r="M25" s="36">
        <f t="shared" si="1"/>
        <v>5763</v>
      </c>
      <c r="N25" s="36">
        <f t="shared" si="1"/>
        <v>13928184</v>
      </c>
      <c r="O25" s="36">
        <f t="shared" si="1"/>
        <v>-2581881</v>
      </c>
      <c r="P25" s="36">
        <f t="shared" si="1"/>
        <v>-2486221</v>
      </c>
      <c r="Q25" s="36">
        <f t="shared" si="1"/>
        <v>-1327377</v>
      </c>
      <c r="R25" s="36">
        <f t="shared" si="1"/>
        <v>-6395479</v>
      </c>
      <c r="S25" s="36">
        <f t="shared" si="1"/>
        <v>-2697097</v>
      </c>
      <c r="T25" s="36">
        <f t="shared" si="1"/>
        <v>-2335675</v>
      </c>
      <c r="U25" s="36">
        <f t="shared" si="1"/>
        <v>-86883</v>
      </c>
      <c r="V25" s="36">
        <f t="shared" si="1"/>
        <v>-5119655</v>
      </c>
      <c r="W25" s="36">
        <f t="shared" si="1"/>
        <v>999330986</v>
      </c>
      <c r="X25" s="36">
        <f t="shared" si="1"/>
        <v>990624751</v>
      </c>
      <c r="Y25" s="36">
        <f t="shared" si="1"/>
        <v>8706235</v>
      </c>
      <c r="Z25" s="37">
        <f>+IF(X25&lt;&gt;0,+(Y25/X25)*100,0)</f>
        <v>0.87886306002463288</v>
      </c>
      <c r="AA25" s="38">
        <f>SUM(AA15:AA24)</f>
        <v>990624751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1017606980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15595625</v>
      </c>
      <c r="L26" s="31">
        <f t="shared" si="2"/>
        <v>-1673204</v>
      </c>
      <c r="M26" s="31">
        <f t="shared" si="2"/>
        <v>5763</v>
      </c>
      <c r="N26" s="31">
        <f t="shared" si="2"/>
        <v>13928184</v>
      </c>
      <c r="O26" s="31">
        <f t="shared" si="2"/>
        <v>-2581881</v>
      </c>
      <c r="P26" s="31">
        <f t="shared" si="2"/>
        <v>-2486221</v>
      </c>
      <c r="Q26" s="31">
        <f t="shared" si="2"/>
        <v>-1327561</v>
      </c>
      <c r="R26" s="31">
        <f t="shared" si="2"/>
        <v>-6395663</v>
      </c>
      <c r="S26" s="31">
        <f t="shared" si="2"/>
        <v>-2697097</v>
      </c>
      <c r="T26" s="31">
        <f t="shared" si="2"/>
        <v>-2335675</v>
      </c>
      <c r="U26" s="31">
        <f t="shared" si="2"/>
        <v>-86883</v>
      </c>
      <c r="V26" s="31">
        <f t="shared" si="2"/>
        <v>-5119655</v>
      </c>
      <c r="W26" s="31">
        <f t="shared" si="2"/>
        <v>1000038258</v>
      </c>
      <c r="X26" s="31">
        <f t="shared" si="2"/>
        <v>1017606980</v>
      </c>
      <c r="Y26" s="31">
        <f t="shared" si="2"/>
        <v>-17568722</v>
      </c>
      <c r="Z26" s="32">
        <f>+IF(X26&lt;&gt;0,+(Y26/X26)*100,0)</f>
        <v>-1.7264742032331577</v>
      </c>
      <c r="AA26" s="33">
        <f>+AA13+AA25</f>
        <v>1017606980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>
        <v>22286</v>
      </c>
      <c r="L33" s="20"/>
      <c r="M33" s="20"/>
      <c r="N33" s="20">
        <v>22286</v>
      </c>
      <c r="O33" s="20"/>
      <c r="P33" s="20">
        <v>2566</v>
      </c>
      <c r="Q33" s="20">
        <v>10258</v>
      </c>
      <c r="R33" s="20">
        <v>12824</v>
      </c>
      <c r="S33" s="20">
        <v>46492</v>
      </c>
      <c r="T33" s="20"/>
      <c r="U33" s="20">
        <v>179187</v>
      </c>
      <c r="V33" s="20">
        <v>225679</v>
      </c>
      <c r="W33" s="20">
        <v>330410</v>
      </c>
      <c r="X33" s="20"/>
      <c r="Y33" s="20">
        <v>330410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22286</v>
      </c>
      <c r="L37" s="31">
        <f t="shared" si="3"/>
        <v>0</v>
      </c>
      <c r="M37" s="31">
        <f t="shared" si="3"/>
        <v>0</v>
      </c>
      <c r="N37" s="31">
        <f t="shared" si="3"/>
        <v>22286</v>
      </c>
      <c r="O37" s="31">
        <f t="shared" si="3"/>
        <v>0</v>
      </c>
      <c r="P37" s="31">
        <f t="shared" si="3"/>
        <v>2566</v>
      </c>
      <c r="Q37" s="31">
        <f t="shared" si="3"/>
        <v>10258</v>
      </c>
      <c r="R37" s="31">
        <f t="shared" si="3"/>
        <v>12824</v>
      </c>
      <c r="S37" s="31">
        <f t="shared" si="3"/>
        <v>46492</v>
      </c>
      <c r="T37" s="31">
        <f t="shared" si="3"/>
        <v>0</v>
      </c>
      <c r="U37" s="31">
        <f t="shared" si="3"/>
        <v>179187</v>
      </c>
      <c r="V37" s="31">
        <f t="shared" si="3"/>
        <v>225679</v>
      </c>
      <c r="W37" s="31">
        <f t="shared" si="3"/>
        <v>330410</v>
      </c>
      <c r="X37" s="31">
        <f t="shared" si="3"/>
        <v>0</v>
      </c>
      <c r="Y37" s="31">
        <f t="shared" si="3"/>
        <v>330410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22286</v>
      </c>
      <c r="L44" s="31">
        <f t="shared" si="5"/>
        <v>0</v>
      </c>
      <c r="M44" s="31">
        <f t="shared" si="5"/>
        <v>0</v>
      </c>
      <c r="N44" s="31">
        <f t="shared" si="5"/>
        <v>22286</v>
      </c>
      <c r="O44" s="31">
        <f t="shared" si="5"/>
        <v>0</v>
      </c>
      <c r="P44" s="31">
        <f t="shared" si="5"/>
        <v>2566</v>
      </c>
      <c r="Q44" s="31">
        <f t="shared" si="5"/>
        <v>10258</v>
      </c>
      <c r="R44" s="31">
        <f t="shared" si="5"/>
        <v>12824</v>
      </c>
      <c r="S44" s="31">
        <f t="shared" si="5"/>
        <v>46492</v>
      </c>
      <c r="T44" s="31">
        <f t="shared" si="5"/>
        <v>0</v>
      </c>
      <c r="U44" s="31">
        <f t="shared" si="5"/>
        <v>179187</v>
      </c>
      <c r="V44" s="31">
        <f t="shared" si="5"/>
        <v>225679</v>
      </c>
      <c r="W44" s="31">
        <f t="shared" si="5"/>
        <v>330410</v>
      </c>
      <c r="X44" s="31">
        <f t="shared" si="5"/>
        <v>0</v>
      </c>
      <c r="Y44" s="31">
        <f t="shared" si="5"/>
        <v>330410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1017606980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15573339</v>
      </c>
      <c r="L45" s="44">
        <f t="shared" si="6"/>
        <v>-1673204</v>
      </c>
      <c r="M45" s="44">
        <f t="shared" si="6"/>
        <v>5763</v>
      </c>
      <c r="N45" s="44">
        <f t="shared" si="6"/>
        <v>13905898</v>
      </c>
      <c r="O45" s="44">
        <f t="shared" si="6"/>
        <v>-2581881</v>
      </c>
      <c r="P45" s="44">
        <f t="shared" si="6"/>
        <v>-2488787</v>
      </c>
      <c r="Q45" s="44">
        <f t="shared" si="6"/>
        <v>-1337819</v>
      </c>
      <c r="R45" s="44">
        <f t="shared" si="6"/>
        <v>-6408487</v>
      </c>
      <c r="S45" s="44">
        <f t="shared" si="6"/>
        <v>-2743589</v>
      </c>
      <c r="T45" s="44">
        <f t="shared" si="6"/>
        <v>-2335675</v>
      </c>
      <c r="U45" s="44">
        <f t="shared" si="6"/>
        <v>-266070</v>
      </c>
      <c r="V45" s="44">
        <f t="shared" si="6"/>
        <v>-5345334</v>
      </c>
      <c r="W45" s="44">
        <f t="shared" si="6"/>
        <v>999707848</v>
      </c>
      <c r="X45" s="44">
        <f t="shared" si="6"/>
        <v>1017606980</v>
      </c>
      <c r="Y45" s="44">
        <f t="shared" si="6"/>
        <v>-17899132</v>
      </c>
      <c r="Z45" s="45">
        <f>+IF(X45&lt;&gt;0,+(Y45/X45)*100,0)</f>
        <v>-1.7589435166806735</v>
      </c>
      <c r="AA45" s="46">
        <f>+AA26-AA44</f>
        <v>1017606980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490741154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>
        <v>17956168</v>
      </c>
      <c r="L47" s="20">
        <v>8933012</v>
      </c>
      <c r="M47" s="20">
        <v>12402128</v>
      </c>
      <c r="N47" s="20">
        <v>39291308</v>
      </c>
      <c r="O47" s="20">
        <v>17554947</v>
      </c>
      <c r="P47" s="20">
        <v>14769546</v>
      </c>
      <c r="Q47" s="20">
        <v>25185705</v>
      </c>
      <c r="R47" s="20">
        <v>57510198</v>
      </c>
      <c r="S47" s="20">
        <v>550216</v>
      </c>
      <c r="T47" s="20">
        <v>1472096</v>
      </c>
      <c r="U47" s="20">
        <v>-5241891</v>
      </c>
      <c r="V47" s="20">
        <v>-3219579</v>
      </c>
      <c r="W47" s="20">
        <v>529640046</v>
      </c>
      <c r="X47" s="20">
        <v>490741154</v>
      </c>
      <c r="Y47" s="20">
        <v>38898892</v>
      </c>
      <c r="Z47" s="47">
        <v>7.9265599966372502</v>
      </c>
      <c r="AA47" s="22">
        <v>490741154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>
        <v>-999517</v>
      </c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>
        <v>-999517</v>
      </c>
      <c r="Y48" s="20"/>
      <c r="Z48" s="47"/>
      <c r="AA48" s="22">
        <v>-999517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489741637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17956168</v>
      </c>
      <c r="L50" s="52">
        <f t="shared" si="7"/>
        <v>8933012</v>
      </c>
      <c r="M50" s="52">
        <f t="shared" si="7"/>
        <v>12402128</v>
      </c>
      <c r="N50" s="52">
        <f t="shared" si="7"/>
        <v>39291308</v>
      </c>
      <c r="O50" s="52">
        <f t="shared" si="7"/>
        <v>17554947</v>
      </c>
      <c r="P50" s="52">
        <f t="shared" si="7"/>
        <v>14769546</v>
      </c>
      <c r="Q50" s="52">
        <f t="shared" si="7"/>
        <v>25185705</v>
      </c>
      <c r="R50" s="52">
        <f t="shared" si="7"/>
        <v>57510198</v>
      </c>
      <c r="S50" s="52">
        <f t="shared" si="7"/>
        <v>550216</v>
      </c>
      <c r="T50" s="52">
        <f t="shared" si="7"/>
        <v>1472096</v>
      </c>
      <c r="U50" s="52">
        <f t="shared" si="7"/>
        <v>-5241891</v>
      </c>
      <c r="V50" s="52">
        <f t="shared" si="7"/>
        <v>-3219579</v>
      </c>
      <c r="W50" s="52">
        <f t="shared" si="7"/>
        <v>528640529</v>
      </c>
      <c r="X50" s="52">
        <f t="shared" si="7"/>
        <v>489741637</v>
      </c>
      <c r="Y50" s="52">
        <f t="shared" si="7"/>
        <v>38898892</v>
      </c>
      <c r="Z50" s="53">
        <f>+IF(X50&lt;&gt;0,+(Y50/X50)*100,0)</f>
        <v>7.9427373662329632</v>
      </c>
      <c r="AA50" s="54">
        <f>SUM(AA47:AA49)</f>
        <v>489741637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-291621282</v>
      </c>
      <c r="D6" s="18"/>
      <c r="E6" s="19">
        <v>170774890</v>
      </c>
      <c r="F6" s="20">
        <v>167920091</v>
      </c>
      <c r="G6" s="20">
        <v>-306752520</v>
      </c>
      <c r="H6" s="20">
        <v>-9244034</v>
      </c>
      <c r="I6" s="20">
        <v>-8680944</v>
      </c>
      <c r="J6" s="20">
        <v>-324677498</v>
      </c>
      <c r="K6" s="20">
        <v>-7499880</v>
      </c>
      <c r="L6" s="20">
        <v>-12079241</v>
      </c>
      <c r="M6" s="20">
        <v>-4723896</v>
      </c>
      <c r="N6" s="20">
        <v>-24303017</v>
      </c>
      <c r="O6" s="20">
        <v>-9238241</v>
      </c>
      <c r="P6" s="20">
        <v>-9902931</v>
      </c>
      <c r="Q6" s="20">
        <v>-12375262</v>
      </c>
      <c r="R6" s="20">
        <v>-31516434</v>
      </c>
      <c r="S6" s="20">
        <v>-14182979</v>
      </c>
      <c r="T6" s="20">
        <v>-8607094</v>
      </c>
      <c r="U6" s="20">
        <v>-22589128</v>
      </c>
      <c r="V6" s="20">
        <v>-45379201</v>
      </c>
      <c r="W6" s="20">
        <v>-425876150</v>
      </c>
      <c r="X6" s="20">
        <v>167920091</v>
      </c>
      <c r="Y6" s="20">
        <v>-593796241</v>
      </c>
      <c r="Z6" s="21">
        <v>-353.61834159558668</v>
      </c>
      <c r="AA6" s="22">
        <v>167920091</v>
      </c>
    </row>
    <row r="7" spans="1:27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>
        <v>30047919</v>
      </c>
      <c r="L7" s="20">
        <v>32890846</v>
      </c>
      <c r="M7" s="20">
        <v>32235256</v>
      </c>
      <c r="N7" s="20">
        <v>95174021</v>
      </c>
      <c r="O7" s="20">
        <v>33325816</v>
      </c>
      <c r="P7" s="20">
        <v>35938215</v>
      </c>
      <c r="Q7" s="20">
        <v>-6491232</v>
      </c>
      <c r="R7" s="20">
        <v>62772799</v>
      </c>
      <c r="S7" s="20">
        <v>-2175753</v>
      </c>
      <c r="T7" s="20">
        <v>35678909</v>
      </c>
      <c r="U7" s="20">
        <v>34617687</v>
      </c>
      <c r="V7" s="20">
        <v>68120843</v>
      </c>
      <c r="W7" s="20">
        <v>665436501</v>
      </c>
      <c r="X7" s="20">
        <v>-4030535</v>
      </c>
      <c r="Y7" s="20">
        <v>669467036</v>
      </c>
      <c r="Z7" s="21">
        <v>-16609.880226818525</v>
      </c>
      <c r="AA7" s="22">
        <v>-4030535</v>
      </c>
    </row>
    <row r="8" spans="1:27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>
        <v>112615</v>
      </c>
      <c r="L8" s="20">
        <v>115691</v>
      </c>
      <c r="M8" s="20">
        <v>115320</v>
      </c>
      <c r="N8" s="20">
        <v>343626</v>
      </c>
      <c r="O8" s="20">
        <v>115691</v>
      </c>
      <c r="P8" s="20">
        <v>116897</v>
      </c>
      <c r="Q8" s="20">
        <v>129988</v>
      </c>
      <c r="R8" s="20">
        <v>362576</v>
      </c>
      <c r="S8" s="20">
        <v>117133</v>
      </c>
      <c r="T8" s="20">
        <v>117414</v>
      </c>
      <c r="U8" s="20">
        <v>117414</v>
      </c>
      <c r="V8" s="20">
        <v>351961</v>
      </c>
      <c r="W8" s="20">
        <v>5900880</v>
      </c>
      <c r="X8" s="20"/>
      <c r="Y8" s="20">
        <v>5900880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-6627425</v>
      </c>
      <c r="D10" s="18"/>
      <c r="E10" s="19">
        <v>-7617025</v>
      </c>
      <c r="F10" s="20">
        <v>-7407025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>
        <v>-596995</v>
      </c>
      <c r="L10" s="20">
        <v>-551779</v>
      </c>
      <c r="M10" s="20">
        <v>-368856</v>
      </c>
      <c r="N10" s="20">
        <v>-1517630</v>
      </c>
      <c r="O10" s="20">
        <v>-233240</v>
      </c>
      <c r="P10" s="20">
        <v>-224932</v>
      </c>
      <c r="Q10" s="20">
        <v>28936</v>
      </c>
      <c r="R10" s="20">
        <v>-429236</v>
      </c>
      <c r="S10" s="20">
        <v>-296132</v>
      </c>
      <c r="T10" s="20">
        <v>-156388</v>
      </c>
      <c r="U10" s="20">
        <v>-88458</v>
      </c>
      <c r="V10" s="20">
        <v>-540978</v>
      </c>
      <c r="W10" s="20">
        <v>-9859087</v>
      </c>
      <c r="X10" s="20">
        <v>-7407025</v>
      </c>
      <c r="Y10" s="20">
        <v>-2452062</v>
      </c>
      <c r="Z10" s="21">
        <v>33.104546022188394</v>
      </c>
      <c r="AA10" s="22">
        <v>-7407025</v>
      </c>
    </row>
    <row r="11" spans="1:27" x14ac:dyDescent="0.25">
      <c r="A11" s="23" t="s">
        <v>39</v>
      </c>
      <c r="B11" s="17" t="s">
        <v>32</v>
      </c>
      <c r="C11" s="18">
        <v>646087334</v>
      </c>
      <c r="D11" s="18"/>
      <c r="E11" s="19">
        <v>50923071</v>
      </c>
      <c r="F11" s="20">
        <v>53993497</v>
      </c>
      <c r="G11" s="24">
        <v>644940317</v>
      </c>
      <c r="H11" s="24">
        <v>1511189</v>
      </c>
      <c r="I11" s="24">
        <v>1118188</v>
      </c>
      <c r="J11" s="20">
        <v>647569694</v>
      </c>
      <c r="K11" s="24">
        <v>1090232</v>
      </c>
      <c r="L11" s="24">
        <v>1569604</v>
      </c>
      <c r="M11" s="20">
        <v>606396</v>
      </c>
      <c r="N11" s="24">
        <v>3266232</v>
      </c>
      <c r="O11" s="24">
        <v>1263397</v>
      </c>
      <c r="P11" s="24">
        <v>1322996</v>
      </c>
      <c r="Q11" s="20">
        <v>4598475</v>
      </c>
      <c r="R11" s="24">
        <v>7184868</v>
      </c>
      <c r="S11" s="24">
        <v>1886943</v>
      </c>
      <c r="T11" s="20">
        <v>1413293</v>
      </c>
      <c r="U11" s="24">
        <v>2983666</v>
      </c>
      <c r="V11" s="24">
        <v>6283902</v>
      </c>
      <c r="W11" s="24">
        <v>664304696</v>
      </c>
      <c r="X11" s="20">
        <v>53993497</v>
      </c>
      <c r="Y11" s="24">
        <v>610311199</v>
      </c>
      <c r="Z11" s="25">
        <v>1130.3420465616443</v>
      </c>
      <c r="AA11" s="26">
        <v>53993497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698441237</v>
      </c>
      <c r="D13" s="29">
        <f>SUM(D6:D12)</f>
        <v>0</v>
      </c>
      <c r="E13" s="30">
        <f t="shared" si="0"/>
        <v>210050401</v>
      </c>
      <c r="F13" s="31">
        <f t="shared" si="0"/>
        <v>210476028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23153891</v>
      </c>
      <c r="L13" s="31">
        <f t="shared" si="0"/>
        <v>21945121</v>
      </c>
      <c r="M13" s="31">
        <f t="shared" si="0"/>
        <v>27864220</v>
      </c>
      <c r="N13" s="31">
        <f t="shared" si="0"/>
        <v>72963232</v>
      </c>
      <c r="O13" s="31">
        <f t="shared" si="0"/>
        <v>25233423</v>
      </c>
      <c r="P13" s="31">
        <f t="shared" si="0"/>
        <v>27250245</v>
      </c>
      <c r="Q13" s="31">
        <f t="shared" si="0"/>
        <v>-14109095</v>
      </c>
      <c r="R13" s="31">
        <f t="shared" si="0"/>
        <v>38374573</v>
      </c>
      <c r="S13" s="31">
        <f t="shared" si="0"/>
        <v>-14650788</v>
      </c>
      <c r="T13" s="31">
        <f t="shared" si="0"/>
        <v>28446134</v>
      </c>
      <c r="U13" s="31">
        <f t="shared" si="0"/>
        <v>15041181</v>
      </c>
      <c r="V13" s="31">
        <f t="shared" si="0"/>
        <v>28836527</v>
      </c>
      <c r="W13" s="31">
        <f t="shared" si="0"/>
        <v>899906840</v>
      </c>
      <c r="X13" s="31">
        <f t="shared" si="0"/>
        <v>210476028</v>
      </c>
      <c r="Y13" s="31">
        <f t="shared" si="0"/>
        <v>689430812</v>
      </c>
      <c r="Z13" s="32">
        <f>+IF(X13&lt;&gt;0,+(Y13/X13)*100,0)</f>
        <v>327.55787846775598</v>
      </c>
      <c r="AA13" s="33">
        <f>SUM(AA6:AA12)</f>
        <v>210476028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89836985</v>
      </c>
      <c r="D17" s="18"/>
      <c r="E17" s="19">
        <v>119824127</v>
      </c>
      <c r="F17" s="20">
        <v>22674042</v>
      </c>
      <c r="G17" s="24">
        <v>68323129</v>
      </c>
      <c r="H17" s="24">
        <v>17109597</v>
      </c>
      <c r="I17" s="24">
        <v>3513557</v>
      </c>
      <c r="J17" s="20">
        <v>88946283</v>
      </c>
      <c r="K17" s="24">
        <v>-2194072</v>
      </c>
      <c r="L17" s="24">
        <v>5101816</v>
      </c>
      <c r="M17" s="20">
        <v>1446891</v>
      </c>
      <c r="N17" s="24">
        <v>4354635</v>
      </c>
      <c r="O17" s="24">
        <v>2531717</v>
      </c>
      <c r="P17" s="24">
        <v>-3218472</v>
      </c>
      <c r="Q17" s="20">
        <v>32336400</v>
      </c>
      <c r="R17" s="24">
        <v>31649645</v>
      </c>
      <c r="S17" s="24">
        <v>6266864</v>
      </c>
      <c r="T17" s="20">
        <v>1490989</v>
      </c>
      <c r="U17" s="24">
        <v>15390379</v>
      </c>
      <c r="V17" s="24">
        <v>23148232</v>
      </c>
      <c r="W17" s="24">
        <v>148098795</v>
      </c>
      <c r="X17" s="20">
        <v>22674073</v>
      </c>
      <c r="Y17" s="24">
        <v>125424722</v>
      </c>
      <c r="Z17" s="25">
        <v>553.16361555332389</v>
      </c>
      <c r="AA17" s="26">
        <v>22674042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6997481</v>
      </c>
      <c r="R21" s="20">
        <v>6997481</v>
      </c>
      <c r="S21" s="20"/>
      <c r="T21" s="20"/>
      <c r="U21" s="20"/>
      <c r="V21" s="20"/>
      <c r="W21" s="20">
        <v>6997481</v>
      </c>
      <c r="X21" s="20"/>
      <c r="Y21" s="20">
        <v>6997481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>
        <v>1205055</v>
      </c>
      <c r="R22" s="20">
        <v>1205055</v>
      </c>
      <c r="S22" s="20"/>
      <c r="T22" s="20"/>
      <c r="U22" s="20"/>
      <c r="V22" s="20"/>
      <c r="W22" s="20">
        <v>1378110</v>
      </c>
      <c r="X22" s="20"/>
      <c r="Y22" s="20">
        <v>1378110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89908067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22674042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-2194072</v>
      </c>
      <c r="L25" s="36">
        <f t="shared" si="1"/>
        <v>5101816</v>
      </c>
      <c r="M25" s="36">
        <f t="shared" si="1"/>
        <v>1446891</v>
      </c>
      <c r="N25" s="36">
        <f t="shared" si="1"/>
        <v>4354635</v>
      </c>
      <c r="O25" s="36">
        <f t="shared" si="1"/>
        <v>2531717</v>
      </c>
      <c r="P25" s="36">
        <f t="shared" si="1"/>
        <v>-3218472</v>
      </c>
      <c r="Q25" s="36">
        <f t="shared" si="1"/>
        <v>40538936</v>
      </c>
      <c r="R25" s="36">
        <f t="shared" si="1"/>
        <v>39852181</v>
      </c>
      <c r="S25" s="36">
        <f t="shared" si="1"/>
        <v>6266864</v>
      </c>
      <c r="T25" s="36">
        <f t="shared" si="1"/>
        <v>1490989</v>
      </c>
      <c r="U25" s="36">
        <f t="shared" si="1"/>
        <v>15390379</v>
      </c>
      <c r="V25" s="36">
        <f t="shared" si="1"/>
        <v>23148232</v>
      </c>
      <c r="W25" s="36">
        <f t="shared" si="1"/>
        <v>156372413</v>
      </c>
      <c r="X25" s="36">
        <f t="shared" si="1"/>
        <v>22674073</v>
      </c>
      <c r="Y25" s="36">
        <f t="shared" si="1"/>
        <v>133698340</v>
      </c>
      <c r="Z25" s="37">
        <f>+IF(X25&lt;&gt;0,+(Y25/X25)*100,0)</f>
        <v>589.65294854612137</v>
      </c>
      <c r="AA25" s="38">
        <f>SUM(AA15:AA24)</f>
        <v>22674042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788349304</v>
      </c>
      <c r="D26" s="29">
        <f>+D13+D25</f>
        <v>0</v>
      </c>
      <c r="E26" s="30">
        <f t="shared" si="2"/>
        <v>329773201</v>
      </c>
      <c r="F26" s="31">
        <f t="shared" si="2"/>
        <v>233150070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20959819</v>
      </c>
      <c r="L26" s="31">
        <f t="shared" si="2"/>
        <v>27046937</v>
      </c>
      <c r="M26" s="31">
        <f t="shared" si="2"/>
        <v>29311111</v>
      </c>
      <c r="N26" s="31">
        <f t="shared" si="2"/>
        <v>77317867</v>
      </c>
      <c r="O26" s="31">
        <f t="shared" si="2"/>
        <v>27765140</v>
      </c>
      <c r="P26" s="31">
        <f t="shared" si="2"/>
        <v>24031773</v>
      </c>
      <c r="Q26" s="31">
        <f t="shared" si="2"/>
        <v>26429841</v>
      </c>
      <c r="R26" s="31">
        <f t="shared" si="2"/>
        <v>78226754</v>
      </c>
      <c r="S26" s="31">
        <f t="shared" si="2"/>
        <v>-8383924</v>
      </c>
      <c r="T26" s="31">
        <f t="shared" si="2"/>
        <v>29937123</v>
      </c>
      <c r="U26" s="31">
        <f t="shared" si="2"/>
        <v>30431560</v>
      </c>
      <c r="V26" s="31">
        <f t="shared" si="2"/>
        <v>51984759</v>
      </c>
      <c r="W26" s="31">
        <f t="shared" si="2"/>
        <v>1056279253</v>
      </c>
      <c r="X26" s="31">
        <f t="shared" si="2"/>
        <v>233150101</v>
      </c>
      <c r="Y26" s="31">
        <f t="shared" si="2"/>
        <v>823129152</v>
      </c>
      <c r="Z26" s="32">
        <f>+IF(X26&lt;&gt;0,+(Y26/X26)*100,0)</f>
        <v>353.0468777279234</v>
      </c>
      <c r="AA26" s="33">
        <f>+AA13+AA25</f>
        <v>233150070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>
        <v>16213366</v>
      </c>
      <c r="R30" s="20">
        <v>16213366</v>
      </c>
      <c r="S30" s="20"/>
      <c r="T30" s="20"/>
      <c r="U30" s="20"/>
      <c r="V30" s="20"/>
      <c r="W30" s="20">
        <v>45826392</v>
      </c>
      <c r="X30" s="20"/>
      <c r="Y30" s="20">
        <v>45826392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189727932</v>
      </c>
      <c r="G32" s="20">
        <v>56892969</v>
      </c>
      <c r="H32" s="20">
        <v>937248</v>
      </c>
      <c r="I32" s="20">
        <v>487615</v>
      </c>
      <c r="J32" s="20">
        <v>58317832</v>
      </c>
      <c r="K32" s="20">
        <v>1197445</v>
      </c>
      <c r="L32" s="20">
        <v>871897</v>
      </c>
      <c r="M32" s="20">
        <v>9629660</v>
      </c>
      <c r="N32" s="20">
        <v>11699002</v>
      </c>
      <c r="O32" s="20">
        <v>1159895</v>
      </c>
      <c r="P32" s="20">
        <v>371554</v>
      </c>
      <c r="Q32" s="20">
        <v>21642942</v>
      </c>
      <c r="R32" s="20">
        <v>23174391</v>
      </c>
      <c r="S32" s="20">
        <v>407127</v>
      </c>
      <c r="T32" s="20">
        <v>756275</v>
      </c>
      <c r="U32" s="20">
        <v>8623591</v>
      </c>
      <c r="V32" s="20">
        <v>9786993</v>
      </c>
      <c r="W32" s="20">
        <v>102978218</v>
      </c>
      <c r="X32" s="20">
        <v>189727932</v>
      </c>
      <c r="Y32" s="20">
        <v>-86749714</v>
      </c>
      <c r="Z32" s="21">
        <v>-45.723216969444437</v>
      </c>
      <c r="AA32" s="22">
        <v>189727932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>
        <v>-436641</v>
      </c>
      <c r="U33" s="20">
        <v>-3617258</v>
      </c>
      <c r="V33" s="20">
        <v>-4053899</v>
      </c>
      <c r="W33" s="20">
        <v>-4053899</v>
      </c>
      <c r="X33" s="20">
        <v>-6000000</v>
      </c>
      <c r="Y33" s="20">
        <v>1946101</v>
      </c>
      <c r="Z33" s="21">
        <v>-32.435016666666669</v>
      </c>
      <c r="AA33" s="22">
        <v>-6000000</v>
      </c>
    </row>
    <row r="34" spans="1:27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>
        <v>820339</v>
      </c>
      <c r="R34" s="20">
        <v>820339</v>
      </c>
      <c r="S34" s="20"/>
      <c r="T34" s="20"/>
      <c r="U34" s="20"/>
      <c r="V34" s="20"/>
      <c r="W34" s="20">
        <v>917827</v>
      </c>
      <c r="X34" s="20"/>
      <c r="Y34" s="20">
        <v>917827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>
        <v>-6651138</v>
      </c>
      <c r="L35" s="20">
        <v>599811</v>
      </c>
      <c r="M35" s="20">
        <v>446913</v>
      </c>
      <c r="N35" s="20">
        <v>-5604414</v>
      </c>
      <c r="O35" s="20">
        <v>-962652</v>
      </c>
      <c r="P35" s="20">
        <v>1479284</v>
      </c>
      <c r="Q35" s="20">
        <v>22653219</v>
      </c>
      <c r="R35" s="20">
        <v>23169851</v>
      </c>
      <c r="S35" s="20">
        <v>-5526440</v>
      </c>
      <c r="T35" s="20">
        <v>-2169260</v>
      </c>
      <c r="U35" s="20">
        <v>3984641</v>
      </c>
      <c r="V35" s="20">
        <v>-3711059</v>
      </c>
      <c r="W35" s="20">
        <v>35631008</v>
      </c>
      <c r="X35" s="20">
        <v>29779351</v>
      </c>
      <c r="Y35" s="20">
        <v>5851657</v>
      </c>
      <c r="Z35" s="21">
        <v>19.650048787161278</v>
      </c>
      <c r="AA35" s="22">
        <v>29779351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213507283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-5453693</v>
      </c>
      <c r="L37" s="31">
        <f t="shared" si="3"/>
        <v>1471708</v>
      </c>
      <c r="M37" s="31">
        <f t="shared" si="3"/>
        <v>10076573</v>
      </c>
      <c r="N37" s="31">
        <f t="shared" si="3"/>
        <v>6094588</v>
      </c>
      <c r="O37" s="31">
        <f t="shared" si="3"/>
        <v>197243</v>
      </c>
      <c r="P37" s="31">
        <f t="shared" si="3"/>
        <v>1850838</v>
      </c>
      <c r="Q37" s="31">
        <f t="shared" si="3"/>
        <v>61329866</v>
      </c>
      <c r="R37" s="31">
        <f t="shared" si="3"/>
        <v>63377947</v>
      </c>
      <c r="S37" s="31">
        <f t="shared" si="3"/>
        <v>-5119313</v>
      </c>
      <c r="T37" s="31">
        <f t="shared" si="3"/>
        <v>-1849626</v>
      </c>
      <c r="U37" s="31">
        <f t="shared" si="3"/>
        <v>8990974</v>
      </c>
      <c r="V37" s="31">
        <f t="shared" si="3"/>
        <v>2022035</v>
      </c>
      <c r="W37" s="31">
        <f t="shared" si="3"/>
        <v>192646582</v>
      </c>
      <c r="X37" s="31">
        <f t="shared" si="3"/>
        <v>213507283</v>
      </c>
      <c r="Y37" s="31">
        <f t="shared" si="3"/>
        <v>-20860701</v>
      </c>
      <c r="Z37" s="32">
        <f>+IF(X37&lt;&gt;0,+(Y37/X37)*100,0)</f>
        <v>-9.7704868456407645</v>
      </c>
      <c r="AA37" s="33">
        <f>SUM(AA29:AA36)</f>
        <v>213507283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>
        <v>-16213366</v>
      </c>
      <c r="R39" s="20">
        <v>-16213366</v>
      </c>
      <c r="S39" s="20"/>
      <c r="T39" s="20"/>
      <c r="U39" s="20"/>
      <c r="V39" s="20"/>
      <c r="W39" s="20">
        <v>80980091</v>
      </c>
      <c r="X39" s="20"/>
      <c r="Y39" s="20">
        <v>80980091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-16213366</v>
      </c>
      <c r="R43" s="36">
        <f t="shared" si="4"/>
        <v>-16213366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80980091</v>
      </c>
      <c r="X43" s="36">
        <f t="shared" si="4"/>
        <v>0</v>
      </c>
      <c r="Y43" s="36">
        <f t="shared" si="4"/>
        <v>80980091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213507283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-5453693</v>
      </c>
      <c r="L44" s="31">
        <f t="shared" si="5"/>
        <v>1471708</v>
      </c>
      <c r="M44" s="31">
        <f t="shared" si="5"/>
        <v>10076573</v>
      </c>
      <c r="N44" s="31">
        <f t="shared" si="5"/>
        <v>6094588</v>
      </c>
      <c r="O44" s="31">
        <f t="shared" si="5"/>
        <v>197243</v>
      </c>
      <c r="P44" s="31">
        <f t="shared" si="5"/>
        <v>1850838</v>
      </c>
      <c r="Q44" s="31">
        <f t="shared" si="5"/>
        <v>45116500</v>
      </c>
      <c r="R44" s="31">
        <f t="shared" si="5"/>
        <v>47164581</v>
      </c>
      <c r="S44" s="31">
        <f t="shared" si="5"/>
        <v>-5119313</v>
      </c>
      <c r="T44" s="31">
        <f t="shared" si="5"/>
        <v>-1849626</v>
      </c>
      <c r="U44" s="31">
        <f t="shared" si="5"/>
        <v>8990974</v>
      </c>
      <c r="V44" s="31">
        <f t="shared" si="5"/>
        <v>2022035</v>
      </c>
      <c r="W44" s="31">
        <f t="shared" si="5"/>
        <v>273626673</v>
      </c>
      <c r="X44" s="31">
        <f t="shared" si="5"/>
        <v>213507283</v>
      </c>
      <c r="Y44" s="31">
        <f t="shared" si="5"/>
        <v>60119390</v>
      </c>
      <c r="Z44" s="32">
        <f>+IF(X44&lt;&gt;0,+(Y44/X44)*100,0)</f>
        <v>28.158004333744437</v>
      </c>
      <c r="AA44" s="33">
        <f>+AA37+AA43</f>
        <v>213507283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552733858</v>
      </c>
      <c r="D45" s="42">
        <f t="shared" si="6"/>
        <v>0</v>
      </c>
      <c r="E45" s="43">
        <f t="shared" si="6"/>
        <v>40256087</v>
      </c>
      <c r="F45" s="44">
        <f t="shared" si="6"/>
        <v>19642787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26413512</v>
      </c>
      <c r="L45" s="44">
        <f t="shared" si="6"/>
        <v>25575229</v>
      </c>
      <c r="M45" s="44">
        <f t="shared" si="6"/>
        <v>19234538</v>
      </c>
      <c r="N45" s="44">
        <f t="shared" si="6"/>
        <v>71223279</v>
      </c>
      <c r="O45" s="44">
        <f t="shared" si="6"/>
        <v>27567897</v>
      </c>
      <c r="P45" s="44">
        <f t="shared" si="6"/>
        <v>22180935</v>
      </c>
      <c r="Q45" s="44">
        <f t="shared" si="6"/>
        <v>-18686659</v>
      </c>
      <c r="R45" s="44">
        <f t="shared" si="6"/>
        <v>31062173</v>
      </c>
      <c r="S45" s="44">
        <f t="shared" si="6"/>
        <v>-3264611</v>
      </c>
      <c r="T45" s="44">
        <f t="shared" si="6"/>
        <v>31786749</v>
      </c>
      <c r="U45" s="44">
        <f t="shared" si="6"/>
        <v>21440586</v>
      </c>
      <c r="V45" s="44">
        <f t="shared" si="6"/>
        <v>49962724</v>
      </c>
      <c r="W45" s="44">
        <f t="shared" si="6"/>
        <v>782652580</v>
      </c>
      <c r="X45" s="44">
        <f t="shared" si="6"/>
        <v>19642818</v>
      </c>
      <c r="Y45" s="44">
        <f t="shared" si="6"/>
        <v>763009762</v>
      </c>
      <c r="Z45" s="45">
        <f>+IF(X45&lt;&gt;0,+(Y45/X45)*100,0)</f>
        <v>3884.4210744099955</v>
      </c>
      <c r="AA45" s="46">
        <f>+AA26-AA44</f>
        <v>19642787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90005200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>
        <v>67893556</v>
      </c>
      <c r="L47" s="20">
        <v>33946777</v>
      </c>
      <c r="M47" s="20">
        <v>33946777</v>
      </c>
      <c r="N47" s="20">
        <v>135787110</v>
      </c>
      <c r="O47" s="20">
        <v>67893556</v>
      </c>
      <c r="P47" s="20">
        <v>-174850977</v>
      </c>
      <c r="Q47" s="20">
        <v>-45448363</v>
      </c>
      <c r="R47" s="20">
        <v>-152405784</v>
      </c>
      <c r="S47" s="20">
        <v>22867251</v>
      </c>
      <c r="T47" s="20">
        <v>23091921</v>
      </c>
      <c r="U47" s="20">
        <v>14105542</v>
      </c>
      <c r="V47" s="20">
        <v>60064714</v>
      </c>
      <c r="W47" s="20">
        <v>165671939</v>
      </c>
      <c r="X47" s="20"/>
      <c r="Y47" s="20">
        <v>165671939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90005200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67893556</v>
      </c>
      <c r="L50" s="52">
        <f t="shared" si="7"/>
        <v>33946777</v>
      </c>
      <c r="M50" s="52">
        <f t="shared" si="7"/>
        <v>33946777</v>
      </c>
      <c r="N50" s="52">
        <f t="shared" si="7"/>
        <v>135787110</v>
      </c>
      <c r="O50" s="52">
        <f t="shared" si="7"/>
        <v>67893556</v>
      </c>
      <c r="P50" s="52">
        <f t="shared" si="7"/>
        <v>-174850977</v>
      </c>
      <c r="Q50" s="52">
        <f t="shared" si="7"/>
        <v>-45448363</v>
      </c>
      <c r="R50" s="52">
        <f t="shared" si="7"/>
        <v>-152405784</v>
      </c>
      <c r="S50" s="52">
        <f t="shared" si="7"/>
        <v>22867251</v>
      </c>
      <c r="T50" s="52">
        <f t="shared" si="7"/>
        <v>23091921</v>
      </c>
      <c r="U50" s="52">
        <f t="shared" si="7"/>
        <v>14105542</v>
      </c>
      <c r="V50" s="52">
        <f t="shared" si="7"/>
        <v>60064714</v>
      </c>
      <c r="W50" s="52">
        <f t="shared" si="7"/>
        <v>165671939</v>
      </c>
      <c r="X50" s="52">
        <f t="shared" si="7"/>
        <v>0</v>
      </c>
      <c r="Y50" s="52">
        <f t="shared" si="7"/>
        <v>165671939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-17219805</v>
      </c>
      <c r="D6" s="18"/>
      <c r="E6" s="19">
        <v>10336700</v>
      </c>
      <c r="F6" s="20">
        <v>-8809837</v>
      </c>
      <c r="G6" s="20">
        <v>-28476251</v>
      </c>
      <c r="H6" s="20">
        <v>4857395</v>
      </c>
      <c r="I6" s="20">
        <v>-2349108</v>
      </c>
      <c r="J6" s="20">
        <v>-25967964</v>
      </c>
      <c r="K6" s="20">
        <v>-3897800</v>
      </c>
      <c r="L6" s="20">
        <v>-4248167</v>
      </c>
      <c r="M6" s="20">
        <v>-3138422</v>
      </c>
      <c r="N6" s="20">
        <v>-11284389</v>
      </c>
      <c r="O6" s="20">
        <v>-3606050</v>
      </c>
      <c r="P6" s="20">
        <v>-2034712</v>
      </c>
      <c r="Q6" s="20">
        <v>24819902</v>
      </c>
      <c r="R6" s="20">
        <v>19179140</v>
      </c>
      <c r="S6" s="20">
        <v>-2621125</v>
      </c>
      <c r="T6" s="20">
        <v>-1893910</v>
      </c>
      <c r="U6" s="20">
        <v>-3305094</v>
      </c>
      <c r="V6" s="20">
        <v>-7820129</v>
      </c>
      <c r="W6" s="20">
        <v>-25893342</v>
      </c>
      <c r="X6" s="20">
        <v>-8809837</v>
      </c>
      <c r="Y6" s="20">
        <v>-17083505</v>
      </c>
      <c r="Z6" s="21">
        <v>193.9139736637579</v>
      </c>
      <c r="AA6" s="22">
        <v>-8809837</v>
      </c>
    </row>
    <row r="7" spans="1:27" x14ac:dyDescent="0.25">
      <c r="A7" s="23" t="s">
        <v>35</v>
      </c>
      <c r="B7" s="17" t="s">
        <v>32</v>
      </c>
      <c r="C7" s="18">
        <v>130263990</v>
      </c>
      <c r="D7" s="18"/>
      <c r="E7" s="19">
        <v>87590400</v>
      </c>
      <c r="F7" s="20">
        <v>108792200</v>
      </c>
      <c r="G7" s="20">
        <v>136356111</v>
      </c>
      <c r="H7" s="20">
        <v>13165957</v>
      </c>
      <c r="I7" s="20">
        <v>5948738</v>
      </c>
      <c r="J7" s="20">
        <v>155470806</v>
      </c>
      <c r="K7" s="20">
        <v>10850847</v>
      </c>
      <c r="L7" s="20">
        <v>11307856</v>
      </c>
      <c r="M7" s="20">
        <v>13172671</v>
      </c>
      <c r="N7" s="20">
        <v>35331374</v>
      </c>
      <c r="O7" s="20">
        <v>13219595</v>
      </c>
      <c r="P7" s="20">
        <v>15512673</v>
      </c>
      <c r="Q7" s="20">
        <v>16880909</v>
      </c>
      <c r="R7" s="20">
        <v>45613177</v>
      </c>
      <c r="S7" s="20">
        <v>14178473</v>
      </c>
      <c r="T7" s="20">
        <v>12666031</v>
      </c>
      <c r="U7" s="20">
        <v>12996823</v>
      </c>
      <c r="V7" s="20">
        <v>39841327</v>
      </c>
      <c r="W7" s="20">
        <v>276256684</v>
      </c>
      <c r="X7" s="20">
        <v>108792200</v>
      </c>
      <c r="Y7" s="20">
        <v>167464484</v>
      </c>
      <c r="Z7" s="21">
        <v>153.93059796566297</v>
      </c>
      <c r="AA7" s="22">
        <v>108792200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-10398659</v>
      </c>
      <c r="D10" s="18"/>
      <c r="E10" s="19">
        <v>-5753610</v>
      </c>
      <c r="F10" s="20">
        <v>-5582485</v>
      </c>
      <c r="G10" s="20">
        <v>-3979589</v>
      </c>
      <c r="H10" s="20">
        <v>-7461984</v>
      </c>
      <c r="I10" s="20">
        <v>-197124</v>
      </c>
      <c r="J10" s="20">
        <v>-11638697</v>
      </c>
      <c r="K10" s="20">
        <v>-252613</v>
      </c>
      <c r="L10" s="20">
        <v>-349868</v>
      </c>
      <c r="M10" s="20">
        <v>-211100</v>
      </c>
      <c r="N10" s="20">
        <v>-813581</v>
      </c>
      <c r="O10" s="20">
        <v>-265125</v>
      </c>
      <c r="P10" s="20">
        <v>-161906</v>
      </c>
      <c r="Q10" s="20">
        <v>-167135</v>
      </c>
      <c r="R10" s="20">
        <v>-594166</v>
      </c>
      <c r="S10" s="20">
        <v>-248163</v>
      </c>
      <c r="T10" s="20">
        <v>-164601</v>
      </c>
      <c r="U10" s="20">
        <v>-141460</v>
      </c>
      <c r="V10" s="20">
        <v>-554224</v>
      </c>
      <c r="W10" s="20">
        <v>-13600668</v>
      </c>
      <c r="X10" s="20">
        <v>-5582485</v>
      </c>
      <c r="Y10" s="20">
        <v>-8018183</v>
      </c>
      <c r="Z10" s="21">
        <v>143.63107110901328</v>
      </c>
      <c r="AA10" s="22">
        <v>-5582485</v>
      </c>
    </row>
    <row r="11" spans="1:27" x14ac:dyDescent="0.25">
      <c r="A11" s="23" t="s">
        <v>39</v>
      </c>
      <c r="B11" s="17" t="s">
        <v>32</v>
      </c>
      <c r="C11" s="18">
        <v>16230519</v>
      </c>
      <c r="D11" s="18"/>
      <c r="E11" s="19"/>
      <c r="F11" s="20"/>
      <c r="G11" s="24">
        <v>16544437</v>
      </c>
      <c r="H11" s="24">
        <v>362015</v>
      </c>
      <c r="I11" s="24">
        <v>289278</v>
      </c>
      <c r="J11" s="20">
        <v>17195730</v>
      </c>
      <c r="K11" s="24">
        <v>480713</v>
      </c>
      <c r="L11" s="24">
        <v>562192</v>
      </c>
      <c r="M11" s="20">
        <v>383315</v>
      </c>
      <c r="N11" s="24">
        <v>1426220</v>
      </c>
      <c r="O11" s="24">
        <v>461535</v>
      </c>
      <c r="P11" s="24">
        <v>473002</v>
      </c>
      <c r="Q11" s="20">
        <v>153210</v>
      </c>
      <c r="R11" s="24">
        <v>1087747</v>
      </c>
      <c r="S11" s="24">
        <v>317803</v>
      </c>
      <c r="T11" s="20">
        <v>245860</v>
      </c>
      <c r="U11" s="24">
        <v>422696</v>
      </c>
      <c r="V11" s="24">
        <v>986359</v>
      </c>
      <c r="W11" s="24">
        <v>20696056</v>
      </c>
      <c r="X11" s="20"/>
      <c r="Y11" s="24">
        <v>20696056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118876045</v>
      </c>
      <c r="D13" s="29">
        <f>SUM(D6:D12)</f>
        <v>0</v>
      </c>
      <c r="E13" s="30">
        <f t="shared" si="0"/>
        <v>92173490</v>
      </c>
      <c r="F13" s="31">
        <f t="shared" si="0"/>
        <v>94399878</v>
      </c>
      <c r="G13" s="31">
        <f t="shared" si="0"/>
        <v>120444708</v>
      </c>
      <c r="H13" s="31">
        <f t="shared" si="0"/>
        <v>10923383</v>
      </c>
      <c r="I13" s="31">
        <f t="shared" si="0"/>
        <v>3691784</v>
      </c>
      <c r="J13" s="31">
        <f t="shared" si="0"/>
        <v>135059875</v>
      </c>
      <c r="K13" s="31">
        <f t="shared" si="0"/>
        <v>7181147</v>
      </c>
      <c r="L13" s="31">
        <f t="shared" si="0"/>
        <v>7272013</v>
      </c>
      <c r="M13" s="31">
        <f t="shared" si="0"/>
        <v>10206464</v>
      </c>
      <c r="N13" s="31">
        <f t="shared" si="0"/>
        <v>24659624</v>
      </c>
      <c r="O13" s="31">
        <f t="shared" si="0"/>
        <v>9809955</v>
      </c>
      <c r="P13" s="31">
        <f t="shared" si="0"/>
        <v>13789057</v>
      </c>
      <c r="Q13" s="31">
        <f t="shared" si="0"/>
        <v>41686886</v>
      </c>
      <c r="R13" s="31">
        <f t="shared" si="0"/>
        <v>65285898</v>
      </c>
      <c r="S13" s="31">
        <f t="shared" si="0"/>
        <v>11626988</v>
      </c>
      <c r="T13" s="31">
        <f t="shared" si="0"/>
        <v>10853380</v>
      </c>
      <c r="U13" s="31">
        <f t="shared" si="0"/>
        <v>9972965</v>
      </c>
      <c r="V13" s="31">
        <f t="shared" si="0"/>
        <v>32453333</v>
      </c>
      <c r="W13" s="31">
        <f t="shared" si="0"/>
        <v>257458730</v>
      </c>
      <c r="X13" s="31">
        <f t="shared" si="0"/>
        <v>94399878</v>
      </c>
      <c r="Y13" s="31">
        <f t="shared" si="0"/>
        <v>163058852</v>
      </c>
      <c r="Z13" s="32">
        <f>+IF(X13&lt;&gt;0,+(Y13/X13)*100,0)</f>
        <v>172.73205797999017</v>
      </c>
      <c r="AA13" s="33">
        <f>SUM(AA6:AA12)</f>
        <v>94399878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33949585</v>
      </c>
      <c r="D17" s="18"/>
      <c r="E17" s="19">
        <v>-741100</v>
      </c>
      <c r="F17" s="20">
        <v>-554063</v>
      </c>
      <c r="G17" s="24">
        <v>43529058</v>
      </c>
      <c r="H17" s="24">
        <v>-6107287</v>
      </c>
      <c r="I17" s="24">
        <v>852390</v>
      </c>
      <c r="J17" s="20">
        <v>38274161</v>
      </c>
      <c r="K17" s="24">
        <v>2186293</v>
      </c>
      <c r="L17" s="24">
        <v>2349504</v>
      </c>
      <c r="M17" s="20">
        <v>743652</v>
      </c>
      <c r="N17" s="24">
        <v>5279449</v>
      </c>
      <c r="O17" s="24">
        <v>402863</v>
      </c>
      <c r="P17" s="24">
        <v>32459</v>
      </c>
      <c r="Q17" s="20">
        <v>-10573874</v>
      </c>
      <c r="R17" s="24">
        <v>-10138552</v>
      </c>
      <c r="S17" s="24">
        <v>-1204008</v>
      </c>
      <c r="T17" s="20">
        <v>-919322</v>
      </c>
      <c r="U17" s="24">
        <v>19003</v>
      </c>
      <c r="V17" s="24">
        <v>-2104327</v>
      </c>
      <c r="W17" s="24">
        <v>31310731</v>
      </c>
      <c r="X17" s="20">
        <v>-554063</v>
      </c>
      <c r="Y17" s="24">
        <v>31864794</v>
      </c>
      <c r="Z17" s="25">
        <v>-5751.1138625030007</v>
      </c>
      <c r="AA17" s="26">
        <v>-554063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-128373</v>
      </c>
      <c r="D21" s="18"/>
      <c r="E21" s="19">
        <v>-54700</v>
      </c>
      <c r="F21" s="20">
        <v>-54700</v>
      </c>
      <c r="G21" s="20">
        <v>-128373</v>
      </c>
      <c r="H21" s="20"/>
      <c r="I21" s="20"/>
      <c r="J21" s="20">
        <v>-128373</v>
      </c>
      <c r="K21" s="20"/>
      <c r="L21" s="20"/>
      <c r="M21" s="20"/>
      <c r="N21" s="20"/>
      <c r="O21" s="20">
        <v>-3631</v>
      </c>
      <c r="P21" s="20"/>
      <c r="Q21" s="20">
        <v>-28462</v>
      </c>
      <c r="R21" s="20">
        <v>-32093</v>
      </c>
      <c r="S21" s="20">
        <v>-3514</v>
      </c>
      <c r="T21" s="20">
        <v>-3631</v>
      </c>
      <c r="U21" s="20">
        <v>-3514</v>
      </c>
      <c r="V21" s="20">
        <v>-10659</v>
      </c>
      <c r="W21" s="20">
        <v>-171125</v>
      </c>
      <c r="X21" s="20">
        <v>-54700</v>
      </c>
      <c r="Y21" s="20">
        <v>-116425</v>
      </c>
      <c r="Z21" s="21">
        <v>212.84277879341866</v>
      </c>
      <c r="AA21" s="22">
        <v>-54700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33821212</v>
      </c>
      <c r="D25" s="29">
        <f t="shared" ref="D25:Y25" si="1">SUM(D15:D24)</f>
        <v>0</v>
      </c>
      <c r="E25" s="35">
        <f t="shared" si="1"/>
        <v>-795800</v>
      </c>
      <c r="F25" s="36">
        <f t="shared" si="1"/>
        <v>-608763</v>
      </c>
      <c r="G25" s="36">
        <f t="shared" si="1"/>
        <v>43400685</v>
      </c>
      <c r="H25" s="36">
        <f t="shared" si="1"/>
        <v>-6107287</v>
      </c>
      <c r="I25" s="36">
        <f t="shared" si="1"/>
        <v>852390</v>
      </c>
      <c r="J25" s="36">
        <f t="shared" si="1"/>
        <v>38145788</v>
      </c>
      <c r="K25" s="36">
        <f t="shared" si="1"/>
        <v>2186293</v>
      </c>
      <c r="L25" s="36">
        <f t="shared" si="1"/>
        <v>2349504</v>
      </c>
      <c r="M25" s="36">
        <f t="shared" si="1"/>
        <v>743652</v>
      </c>
      <c r="N25" s="36">
        <f t="shared" si="1"/>
        <v>5279449</v>
      </c>
      <c r="O25" s="36">
        <f t="shared" si="1"/>
        <v>399232</v>
      </c>
      <c r="P25" s="36">
        <f t="shared" si="1"/>
        <v>32459</v>
      </c>
      <c r="Q25" s="36">
        <f t="shared" si="1"/>
        <v>-10602336</v>
      </c>
      <c r="R25" s="36">
        <f t="shared" si="1"/>
        <v>-10170645</v>
      </c>
      <c r="S25" s="36">
        <f t="shared" si="1"/>
        <v>-1207522</v>
      </c>
      <c r="T25" s="36">
        <f t="shared" si="1"/>
        <v>-922953</v>
      </c>
      <c r="U25" s="36">
        <f t="shared" si="1"/>
        <v>15489</v>
      </c>
      <c r="V25" s="36">
        <f t="shared" si="1"/>
        <v>-2114986</v>
      </c>
      <c r="W25" s="36">
        <f t="shared" si="1"/>
        <v>31139606</v>
      </c>
      <c r="X25" s="36">
        <f t="shared" si="1"/>
        <v>-608763</v>
      </c>
      <c r="Y25" s="36">
        <f t="shared" si="1"/>
        <v>31748369</v>
      </c>
      <c r="Z25" s="37">
        <f>+IF(X25&lt;&gt;0,+(Y25/X25)*100,0)</f>
        <v>-5215.2264510162413</v>
      </c>
      <c r="AA25" s="38">
        <f>SUM(AA15:AA24)</f>
        <v>-608763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152697257</v>
      </c>
      <c r="D26" s="29">
        <f>+D13+D25</f>
        <v>0</v>
      </c>
      <c r="E26" s="30">
        <f t="shared" si="2"/>
        <v>91377690</v>
      </c>
      <c r="F26" s="31">
        <f t="shared" si="2"/>
        <v>93791115</v>
      </c>
      <c r="G26" s="31">
        <f t="shared" si="2"/>
        <v>163845393</v>
      </c>
      <c r="H26" s="31">
        <f t="shared" si="2"/>
        <v>4816096</v>
      </c>
      <c r="I26" s="31">
        <f t="shared" si="2"/>
        <v>4544174</v>
      </c>
      <c r="J26" s="31">
        <f t="shared" si="2"/>
        <v>173205663</v>
      </c>
      <c r="K26" s="31">
        <f t="shared" si="2"/>
        <v>9367440</v>
      </c>
      <c r="L26" s="31">
        <f t="shared" si="2"/>
        <v>9621517</v>
      </c>
      <c r="M26" s="31">
        <f t="shared" si="2"/>
        <v>10950116</v>
      </c>
      <c r="N26" s="31">
        <f t="shared" si="2"/>
        <v>29939073</v>
      </c>
      <c r="O26" s="31">
        <f t="shared" si="2"/>
        <v>10209187</v>
      </c>
      <c r="P26" s="31">
        <f t="shared" si="2"/>
        <v>13821516</v>
      </c>
      <c r="Q26" s="31">
        <f t="shared" si="2"/>
        <v>31084550</v>
      </c>
      <c r="R26" s="31">
        <f t="shared" si="2"/>
        <v>55115253</v>
      </c>
      <c r="S26" s="31">
        <f t="shared" si="2"/>
        <v>10419466</v>
      </c>
      <c r="T26" s="31">
        <f t="shared" si="2"/>
        <v>9930427</v>
      </c>
      <c r="U26" s="31">
        <f t="shared" si="2"/>
        <v>9988454</v>
      </c>
      <c r="V26" s="31">
        <f t="shared" si="2"/>
        <v>30338347</v>
      </c>
      <c r="W26" s="31">
        <f t="shared" si="2"/>
        <v>288598336</v>
      </c>
      <c r="X26" s="31">
        <f t="shared" si="2"/>
        <v>93791115</v>
      </c>
      <c r="Y26" s="31">
        <f t="shared" si="2"/>
        <v>194807221</v>
      </c>
      <c r="Z26" s="32">
        <f>+IF(X26&lt;&gt;0,+(Y26/X26)*100,0)</f>
        <v>207.70327871675264</v>
      </c>
      <c r="AA26" s="33">
        <f>+AA13+AA25</f>
        <v>93791115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159499504</v>
      </c>
      <c r="D32" s="18"/>
      <c r="E32" s="19">
        <v>50514960</v>
      </c>
      <c r="F32" s="20">
        <v>51568160</v>
      </c>
      <c r="G32" s="20">
        <v>159874446</v>
      </c>
      <c r="H32" s="20">
        <v>5798916</v>
      </c>
      <c r="I32" s="20">
        <v>3398761</v>
      </c>
      <c r="J32" s="20">
        <v>169072123</v>
      </c>
      <c r="K32" s="20">
        <v>2853133</v>
      </c>
      <c r="L32" s="20">
        <v>4553770</v>
      </c>
      <c r="M32" s="20">
        <v>3721184</v>
      </c>
      <c r="N32" s="20">
        <v>11128087</v>
      </c>
      <c r="O32" s="20">
        <v>3677801</v>
      </c>
      <c r="P32" s="20">
        <v>3185493</v>
      </c>
      <c r="Q32" s="20">
        <v>3508143</v>
      </c>
      <c r="R32" s="20">
        <v>10371437</v>
      </c>
      <c r="S32" s="20">
        <v>3634504</v>
      </c>
      <c r="T32" s="20">
        <v>3646012</v>
      </c>
      <c r="U32" s="20">
        <v>3635122</v>
      </c>
      <c r="V32" s="20">
        <v>10915638</v>
      </c>
      <c r="W32" s="20">
        <v>201487285</v>
      </c>
      <c r="X32" s="20">
        <v>51568160</v>
      </c>
      <c r="Y32" s="20">
        <v>149919125</v>
      </c>
      <c r="Z32" s="21">
        <v>290.72033014169983</v>
      </c>
      <c r="AA32" s="22">
        <v>51568160</v>
      </c>
    </row>
    <row r="33" spans="1:27" x14ac:dyDescent="0.25">
      <c r="A33" s="23" t="s">
        <v>60</v>
      </c>
      <c r="B33" s="17" t="s">
        <v>32</v>
      </c>
      <c r="C33" s="18">
        <v>-21456201</v>
      </c>
      <c r="D33" s="18"/>
      <c r="E33" s="19"/>
      <c r="F33" s="20"/>
      <c r="G33" s="20">
        <v>-20711416</v>
      </c>
      <c r="H33" s="20">
        <v>-744785</v>
      </c>
      <c r="I33" s="20"/>
      <c r="J33" s="20">
        <v>-21456201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-21456201</v>
      </c>
      <c r="X33" s="20"/>
      <c r="Y33" s="20">
        <v>-21456201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290200</v>
      </c>
      <c r="F34" s="20">
        <v>290200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290200</v>
      </c>
      <c r="Y34" s="20">
        <v>-290200</v>
      </c>
      <c r="Z34" s="21">
        <v>-100</v>
      </c>
      <c r="AA34" s="22">
        <v>290200</v>
      </c>
    </row>
    <row r="35" spans="1:27" x14ac:dyDescent="0.25">
      <c r="A35" s="23" t="s">
        <v>39</v>
      </c>
      <c r="B35" s="17" t="s">
        <v>32</v>
      </c>
      <c r="C35" s="18">
        <v>-1271</v>
      </c>
      <c r="D35" s="18"/>
      <c r="E35" s="19"/>
      <c r="F35" s="20"/>
      <c r="G35" s="20">
        <v>-2193</v>
      </c>
      <c r="H35" s="20">
        <v>2</v>
      </c>
      <c r="I35" s="20">
        <v>15</v>
      </c>
      <c r="J35" s="20">
        <v>-2176</v>
      </c>
      <c r="K35" s="20"/>
      <c r="L35" s="20"/>
      <c r="M35" s="20"/>
      <c r="N35" s="20"/>
      <c r="O35" s="20"/>
      <c r="P35" s="20">
        <v>-8</v>
      </c>
      <c r="Q35" s="20"/>
      <c r="R35" s="20">
        <v>-8</v>
      </c>
      <c r="S35" s="20"/>
      <c r="T35" s="20"/>
      <c r="U35" s="20"/>
      <c r="V35" s="20"/>
      <c r="W35" s="20">
        <v>-2184</v>
      </c>
      <c r="X35" s="20"/>
      <c r="Y35" s="20">
        <v>-2184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138042032</v>
      </c>
      <c r="D37" s="29">
        <f t="shared" ref="D37:Y37" si="3">SUM(D29:D36)</f>
        <v>0</v>
      </c>
      <c r="E37" s="30">
        <f t="shared" si="3"/>
        <v>50805160</v>
      </c>
      <c r="F37" s="31">
        <f t="shared" si="3"/>
        <v>51858360</v>
      </c>
      <c r="G37" s="31">
        <f t="shared" si="3"/>
        <v>139160837</v>
      </c>
      <c r="H37" s="31">
        <f t="shared" si="3"/>
        <v>5054133</v>
      </c>
      <c r="I37" s="31">
        <f t="shared" si="3"/>
        <v>3398776</v>
      </c>
      <c r="J37" s="31">
        <f t="shared" si="3"/>
        <v>147613746</v>
      </c>
      <c r="K37" s="31">
        <f t="shared" si="3"/>
        <v>2853133</v>
      </c>
      <c r="L37" s="31">
        <f t="shared" si="3"/>
        <v>4553770</v>
      </c>
      <c r="M37" s="31">
        <f t="shared" si="3"/>
        <v>3721184</v>
      </c>
      <c r="N37" s="31">
        <f t="shared" si="3"/>
        <v>11128087</v>
      </c>
      <c r="O37" s="31">
        <f t="shared" si="3"/>
        <v>3677801</v>
      </c>
      <c r="P37" s="31">
        <f t="shared" si="3"/>
        <v>3185485</v>
      </c>
      <c r="Q37" s="31">
        <f t="shared" si="3"/>
        <v>3508143</v>
      </c>
      <c r="R37" s="31">
        <f t="shared" si="3"/>
        <v>10371429</v>
      </c>
      <c r="S37" s="31">
        <f t="shared" si="3"/>
        <v>3634504</v>
      </c>
      <c r="T37" s="31">
        <f t="shared" si="3"/>
        <v>3646012</v>
      </c>
      <c r="U37" s="31">
        <f t="shared" si="3"/>
        <v>3635122</v>
      </c>
      <c r="V37" s="31">
        <f t="shared" si="3"/>
        <v>10915638</v>
      </c>
      <c r="W37" s="31">
        <f t="shared" si="3"/>
        <v>180028900</v>
      </c>
      <c r="X37" s="31">
        <f t="shared" si="3"/>
        <v>51858360</v>
      </c>
      <c r="Y37" s="31">
        <f t="shared" si="3"/>
        <v>128170540</v>
      </c>
      <c r="Z37" s="32">
        <f>+IF(X37&lt;&gt;0,+(Y37/X37)*100,0)</f>
        <v>247.15501994278259</v>
      </c>
      <c r="AA37" s="33">
        <f>SUM(AA29:AA36)</f>
        <v>51858360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138042032</v>
      </c>
      <c r="D44" s="29">
        <f>+D37+D43</f>
        <v>0</v>
      </c>
      <c r="E44" s="30">
        <f t="shared" si="5"/>
        <v>50805160</v>
      </c>
      <c r="F44" s="31">
        <f t="shared" si="5"/>
        <v>51858360</v>
      </c>
      <c r="G44" s="31">
        <f t="shared" si="5"/>
        <v>139160837</v>
      </c>
      <c r="H44" s="31">
        <f t="shared" si="5"/>
        <v>5054133</v>
      </c>
      <c r="I44" s="31">
        <f t="shared" si="5"/>
        <v>3398776</v>
      </c>
      <c r="J44" s="31">
        <f t="shared" si="5"/>
        <v>147613746</v>
      </c>
      <c r="K44" s="31">
        <f t="shared" si="5"/>
        <v>2853133</v>
      </c>
      <c r="L44" s="31">
        <f t="shared" si="5"/>
        <v>4553770</v>
      </c>
      <c r="M44" s="31">
        <f t="shared" si="5"/>
        <v>3721184</v>
      </c>
      <c r="N44" s="31">
        <f t="shared" si="5"/>
        <v>11128087</v>
      </c>
      <c r="O44" s="31">
        <f t="shared" si="5"/>
        <v>3677801</v>
      </c>
      <c r="P44" s="31">
        <f t="shared" si="5"/>
        <v>3185485</v>
      </c>
      <c r="Q44" s="31">
        <f t="shared" si="5"/>
        <v>3508143</v>
      </c>
      <c r="R44" s="31">
        <f t="shared" si="5"/>
        <v>10371429</v>
      </c>
      <c r="S44" s="31">
        <f t="shared" si="5"/>
        <v>3634504</v>
      </c>
      <c r="T44" s="31">
        <f t="shared" si="5"/>
        <v>3646012</v>
      </c>
      <c r="U44" s="31">
        <f t="shared" si="5"/>
        <v>3635122</v>
      </c>
      <c r="V44" s="31">
        <f t="shared" si="5"/>
        <v>10915638</v>
      </c>
      <c r="W44" s="31">
        <f t="shared" si="5"/>
        <v>180028900</v>
      </c>
      <c r="X44" s="31">
        <f t="shared" si="5"/>
        <v>51858360</v>
      </c>
      <c r="Y44" s="31">
        <f t="shared" si="5"/>
        <v>128170540</v>
      </c>
      <c r="Z44" s="32">
        <f>+IF(X44&lt;&gt;0,+(Y44/X44)*100,0)</f>
        <v>247.15501994278259</v>
      </c>
      <c r="AA44" s="33">
        <f>+AA37+AA43</f>
        <v>51858360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14655225</v>
      </c>
      <c r="D45" s="42">
        <f t="shared" si="6"/>
        <v>0</v>
      </c>
      <c r="E45" s="43">
        <f t="shared" si="6"/>
        <v>40572530</v>
      </c>
      <c r="F45" s="44">
        <f t="shared" si="6"/>
        <v>41932755</v>
      </c>
      <c r="G45" s="44">
        <f t="shared" si="6"/>
        <v>24684556</v>
      </c>
      <c r="H45" s="44">
        <f t="shared" si="6"/>
        <v>-238037</v>
      </c>
      <c r="I45" s="44">
        <f t="shared" si="6"/>
        <v>1145398</v>
      </c>
      <c r="J45" s="44">
        <f t="shared" si="6"/>
        <v>25591917</v>
      </c>
      <c r="K45" s="44">
        <f t="shared" si="6"/>
        <v>6514307</v>
      </c>
      <c r="L45" s="44">
        <f t="shared" si="6"/>
        <v>5067747</v>
      </c>
      <c r="M45" s="44">
        <f t="shared" si="6"/>
        <v>7228932</v>
      </c>
      <c r="N45" s="44">
        <f t="shared" si="6"/>
        <v>18810986</v>
      </c>
      <c r="O45" s="44">
        <f t="shared" si="6"/>
        <v>6531386</v>
      </c>
      <c r="P45" s="44">
        <f t="shared" si="6"/>
        <v>10636031</v>
      </c>
      <c r="Q45" s="44">
        <f t="shared" si="6"/>
        <v>27576407</v>
      </c>
      <c r="R45" s="44">
        <f t="shared" si="6"/>
        <v>44743824</v>
      </c>
      <c r="S45" s="44">
        <f t="shared" si="6"/>
        <v>6784962</v>
      </c>
      <c r="T45" s="44">
        <f t="shared" si="6"/>
        <v>6284415</v>
      </c>
      <c r="U45" s="44">
        <f t="shared" si="6"/>
        <v>6353332</v>
      </c>
      <c r="V45" s="44">
        <f t="shared" si="6"/>
        <v>19422709</v>
      </c>
      <c r="W45" s="44">
        <f t="shared" si="6"/>
        <v>108569436</v>
      </c>
      <c r="X45" s="44">
        <f t="shared" si="6"/>
        <v>41932755</v>
      </c>
      <c r="Y45" s="44">
        <f t="shared" si="6"/>
        <v>66636681</v>
      </c>
      <c r="Z45" s="45">
        <f>+IF(X45&lt;&gt;0,+(Y45/X45)*100,0)</f>
        <v>158.91319566291315</v>
      </c>
      <c r="AA45" s="46">
        <f>+AA26-AA44</f>
        <v>41932755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116527776</v>
      </c>
      <c r="D47" s="18"/>
      <c r="E47" s="19">
        <v>133095</v>
      </c>
      <c r="F47" s="20">
        <v>133095</v>
      </c>
      <c r="G47" s="20">
        <v>162569013</v>
      </c>
      <c r="H47" s="20">
        <v>-46041236</v>
      </c>
      <c r="I47" s="20"/>
      <c r="J47" s="20">
        <v>116527777</v>
      </c>
      <c r="K47" s="20">
        <v>-2345924</v>
      </c>
      <c r="L47" s="20">
        <v>3696729</v>
      </c>
      <c r="M47" s="20">
        <v>4367423</v>
      </c>
      <c r="N47" s="20">
        <v>5718228</v>
      </c>
      <c r="O47" s="20">
        <v>4051254</v>
      </c>
      <c r="P47" s="20">
        <v>9118599</v>
      </c>
      <c r="Q47" s="20">
        <v>24412655</v>
      </c>
      <c r="R47" s="20">
        <v>37582508</v>
      </c>
      <c r="S47" s="20">
        <v>4685282</v>
      </c>
      <c r="T47" s="20">
        <v>3561550</v>
      </c>
      <c r="U47" s="20">
        <v>11543624</v>
      </c>
      <c r="V47" s="20">
        <v>19790456</v>
      </c>
      <c r="W47" s="20">
        <v>179618969</v>
      </c>
      <c r="X47" s="20">
        <v>133095</v>
      </c>
      <c r="Y47" s="20">
        <v>179485874</v>
      </c>
      <c r="Z47" s="47">
        <v>134855.45963409595</v>
      </c>
      <c r="AA47" s="22">
        <v>133095</v>
      </c>
    </row>
    <row r="48" spans="1:27" x14ac:dyDescent="0.25">
      <c r="A48" s="23" t="s">
        <v>73</v>
      </c>
      <c r="B48" s="17" t="s">
        <v>32</v>
      </c>
      <c r="C48" s="18">
        <v>50465100</v>
      </c>
      <c r="D48" s="18"/>
      <c r="E48" s="19"/>
      <c r="F48" s="20"/>
      <c r="G48" s="20">
        <v>28249333</v>
      </c>
      <c r="H48" s="20">
        <v>22215767</v>
      </c>
      <c r="I48" s="20"/>
      <c r="J48" s="20">
        <v>50465100</v>
      </c>
      <c r="K48" s="20"/>
      <c r="L48" s="20"/>
      <c r="M48" s="20"/>
      <c r="N48" s="20"/>
      <c r="O48" s="20"/>
      <c r="P48" s="20"/>
      <c r="Q48" s="20">
        <v>-638288</v>
      </c>
      <c r="R48" s="20">
        <v>-638288</v>
      </c>
      <c r="S48" s="20">
        <v>-78805</v>
      </c>
      <c r="T48" s="20">
        <v>-81422</v>
      </c>
      <c r="U48" s="20">
        <v>-78791</v>
      </c>
      <c r="V48" s="20">
        <v>-239018</v>
      </c>
      <c r="W48" s="20">
        <v>49587794</v>
      </c>
      <c r="X48" s="20"/>
      <c r="Y48" s="20">
        <v>49587794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166992876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190818346</v>
      </c>
      <c r="H50" s="52">
        <f t="shared" si="7"/>
        <v>-23825469</v>
      </c>
      <c r="I50" s="52">
        <f t="shared" si="7"/>
        <v>0</v>
      </c>
      <c r="J50" s="52">
        <f t="shared" si="7"/>
        <v>166992877</v>
      </c>
      <c r="K50" s="52">
        <f t="shared" si="7"/>
        <v>-2345924</v>
      </c>
      <c r="L50" s="52">
        <f t="shared" si="7"/>
        <v>3696729</v>
      </c>
      <c r="M50" s="52">
        <f t="shared" si="7"/>
        <v>4367423</v>
      </c>
      <c r="N50" s="52">
        <f t="shared" si="7"/>
        <v>5718228</v>
      </c>
      <c r="O50" s="52">
        <f t="shared" si="7"/>
        <v>4051254</v>
      </c>
      <c r="P50" s="52">
        <f t="shared" si="7"/>
        <v>9118599</v>
      </c>
      <c r="Q50" s="52">
        <f t="shared" si="7"/>
        <v>23774367</v>
      </c>
      <c r="R50" s="52">
        <f t="shared" si="7"/>
        <v>36944220</v>
      </c>
      <c r="S50" s="52">
        <f t="shared" si="7"/>
        <v>4606477</v>
      </c>
      <c r="T50" s="52">
        <f t="shared" si="7"/>
        <v>3480128</v>
      </c>
      <c r="U50" s="52">
        <f t="shared" si="7"/>
        <v>11464833</v>
      </c>
      <c r="V50" s="52">
        <f t="shared" si="7"/>
        <v>19551438</v>
      </c>
      <c r="W50" s="52">
        <f t="shared" si="7"/>
        <v>229206763</v>
      </c>
      <c r="X50" s="52">
        <f t="shared" si="7"/>
        <v>133095</v>
      </c>
      <c r="Y50" s="52">
        <f t="shared" si="7"/>
        <v>229073668</v>
      </c>
      <c r="Z50" s="53">
        <f>+IF(X50&lt;&gt;0,+(Y50/X50)*100,0)</f>
        <v>172112.90281377963</v>
      </c>
      <c r="AA50" s="54">
        <f>SUM(AA47:AA49)</f>
        <v>133095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59171966</v>
      </c>
      <c r="D6" s="18"/>
      <c r="E6" s="19">
        <v>35236623</v>
      </c>
      <c r="F6" s="20">
        <v>24810501</v>
      </c>
      <c r="G6" s="20"/>
      <c r="H6" s="20"/>
      <c r="I6" s="20">
        <v>-197775608</v>
      </c>
      <c r="J6" s="20">
        <v>-197775608</v>
      </c>
      <c r="K6" s="20">
        <v>-149473086</v>
      </c>
      <c r="L6" s="20">
        <v>-57302</v>
      </c>
      <c r="M6" s="20"/>
      <c r="N6" s="20">
        <v>-149530388</v>
      </c>
      <c r="O6" s="20">
        <v>-118194</v>
      </c>
      <c r="P6" s="20">
        <v>1154385</v>
      </c>
      <c r="Q6" s="20">
        <v>2670249</v>
      </c>
      <c r="R6" s="20">
        <v>3706440</v>
      </c>
      <c r="S6" s="20">
        <v>-2217399</v>
      </c>
      <c r="T6" s="20">
        <v>-884768</v>
      </c>
      <c r="U6" s="20">
        <v>-470256</v>
      </c>
      <c r="V6" s="20">
        <v>-3572423</v>
      </c>
      <c r="W6" s="20">
        <v>-347171979</v>
      </c>
      <c r="X6" s="20">
        <v>24810517</v>
      </c>
      <c r="Y6" s="20">
        <v>-371982496</v>
      </c>
      <c r="Z6" s="21">
        <v>-1499.2936100444824</v>
      </c>
      <c r="AA6" s="22">
        <v>24810501</v>
      </c>
    </row>
    <row r="7" spans="1:27" x14ac:dyDescent="0.25">
      <c r="A7" s="23" t="s">
        <v>35</v>
      </c>
      <c r="B7" s="17" t="s">
        <v>32</v>
      </c>
      <c r="C7" s="18">
        <v>-18401581</v>
      </c>
      <c r="D7" s="18"/>
      <c r="E7" s="19">
        <v>-6776288</v>
      </c>
      <c r="F7" s="20">
        <v>-16511449</v>
      </c>
      <c r="G7" s="20">
        <v>5115910</v>
      </c>
      <c r="H7" s="20">
        <v>5490427</v>
      </c>
      <c r="I7" s="20">
        <v>5722037</v>
      </c>
      <c r="J7" s="20">
        <v>16328374</v>
      </c>
      <c r="K7" s="20">
        <v>8103039</v>
      </c>
      <c r="L7" s="20">
        <v>5800805</v>
      </c>
      <c r="M7" s="20">
        <v>7457802</v>
      </c>
      <c r="N7" s="20">
        <v>21361646</v>
      </c>
      <c r="O7" s="20">
        <v>9525354</v>
      </c>
      <c r="P7" s="20">
        <v>8539655</v>
      </c>
      <c r="Q7" s="20">
        <v>8158807</v>
      </c>
      <c r="R7" s="20">
        <v>26223816</v>
      </c>
      <c r="S7" s="20">
        <v>6744974</v>
      </c>
      <c r="T7" s="20">
        <v>6333679</v>
      </c>
      <c r="U7" s="20">
        <v>4939300</v>
      </c>
      <c r="V7" s="20">
        <v>18017953</v>
      </c>
      <c r="W7" s="20">
        <v>81931789</v>
      </c>
      <c r="X7" s="20">
        <v>-16511472</v>
      </c>
      <c r="Y7" s="20">
        <v>98443261</v>
      </c>
      <c r="Z7" s="21">
        <v>-596.21129478946523</v>
      </c>
      <c r="AA7" s="22">
        <v>-16511449</v>
      </c>
    </row>
    <row r="8" spans="1:27" x14ac:dyDescent="0.25">
      <c r="A8" s="23" t="s">
        <v>36</v>
      </c>
      <c r="B8" s="17" t="s">
        <v>32</v>
      </c>
      <c r="C8" s="18">
        <v>5752</v>
      </c>
      <c r="D8" s="18"/>
      <c r="E8" s="19">
        <v>-2545603</v>
      </c>
      <c r="F8" s="20"/>
      <c r="G8" s="20"/>
      <c r="H8" s="20"/>
      <c r="I8" s="20"/>
      <c r="J8" s="20"/>
      <c r="K8" s="20">
        <v>522363</v>
      </c>
      <c r="L8" s="20">
        <v>-529</v>
      </c>
      <c r="M8" s="20">
        <v>577</v>
      </c>
      <c r="N8" s="20">
        <v>522411</v>
      </c>
      <c r="O8" s="20">
        <v>149506</v>
      </c>
      <c r="P8" s="20"/>
      <c r="Q8" s="20"/>
      <c r="R8" s="20">
        <v>149506</v>
      </c>
      <c r="S8" s="20">
        <v>-4278</v>
      </c>
      <c r="T8" s="20">
        <v>1600</v>
      </c>
      <c r="U8" s="20"/>
      <c r="V8" s="20">
        <v>-2678</v>
      </c>
      <c r="W8" s="20">
        <v>669239</v>
      </c>
      <c r="X8" s="20"/>
      <c r="Y8" s="20">
        <v>669239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16372815</v>
      </c>
      <c r="D10" s="18"/>
      <c r="E10" s="19">
        <v>2253620</v>
      </c>
      <c r="F10" s="20">
        <v>-4980249</v>
      </c>
      <c r="G10" s="20">
        <v>18357081</v>
      </c>
      <c r="H10" s="20">
        <v>127571</v>
      </c>
      <c r="I10" s="20">
        <v>201303</v>
      </c>
      <c r="J10" s="20">
        <v>18685955</v>
      </c>
      <c r="K10" s="20">
        <v>739369</v>
      </c>
      <c r="L10" s="20">
        <v>8012</v>
      </c>
      <c r="M10" s="20">
        <v>102250</v>
      </c>
      <c r="N10" s="20">
        <v>849631</v>
      </c>
      <c r="O10" s="20">
        <v>208028</v>
      </c>
      <c r="P10" s="20">
        <v>203586</v>
      </c>
      <c r="Q10" s="20">
        <v>727158</v>
      </c>
      <c r="R10" s="20">
        <v>1138772</v>
      </c>
      <c r="S10" s="20">
        <v>747522</v>
      </c>
      <c r="T10" s="20">
        <v>1015801</v>
      </c>
      <c r="U10" s="20">
        <v>708599</v>
      </c>
      <c r="V10" s="20">
        <v>2471922</v>
      </c>
      <c r="W10" s="20">
        <v>23146280</v>
      </c>
      <c r="X10" s="20">
        <v>-4980264</v>
      </c>
      <c r="Y10" s="20">
        <v>28126544</v>
      </c>
      <c r="Z10" s="21">
        <v>-564.76010107094726</v>
      </c>
      <c r="AA10" s="22">
        <v>-4980249</v>
      </c>
    </row>
    <row r="11" spans="1:27" x14ac:dyDescent="0.25">
      <c r="A11" s="23" t="s">
        <v>39</v>
      </c>
      <c r="B11" s="17" t="s">
        <v>32</v>
      </c>
      <c r="C11" s="18">
        <v>-4939</v>
      </c>
      <c r="D11" s="18"/>
      <c r="E11" s="19">
        <v>6506381</v>
      </c>
      <c r="F11" s="20">
        <v>9030781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9030771</v>
      </c>
      <c r="Y11" s="24">
        <v>-9030771</v>
      </c>
      <c r="Z11" s="25">
        <v>-100</v>
      </c>
      <c r="AA11" s="26">
        <v>9030781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57144013</v>
      </c>
      <c r="D13" s="29">
        <f>SUM(D6:D12)</f>
        <v>0</v>
      </c>
      <c r="E13" s="30">
        <f t="shared" si="0"/>
        <v>34674733</v>
      </c>
      <c r="F13" s="31">
        <f t="shared" si="0"/>
        <v>12349584</v>
      </c>
      <c r="G13" s="31">
        <f t="shared" si="0"/>
        <v>23472991</v>
      </c>
      <c r="H13" s="31">
        <f t="shared" si="0"/>
        <v>5617998</v>
      </c>
      <c r="I13" s="31">
        <f t="shared" si="0"/>
        <v>-191852268</v>
      </c>
      <c r="J13" s="31">
        <f t="shared" si="0"/>
        <v>-162761279</v>
      </c>
      <c r="K13" s="31">
        <f t="shared" si="0"/>
        <v>-140108315</v>
      </c>
      <c r="L13" s="31">
        <f t="shared" si="0"/>
        <v>5750986</v>
      </c>
      <c r="M13" s="31">
        <f t="shared" si="0"/>
        <v>7560629</v>
      </c>
      <c r="N13" s="31">
        <f t="shared" si="0"/>
        <v>-126796700</v>
      </c>
      <c r="O13" s="31">
        <f t="shared" si="0"/>
        <v>9764694</v>
      </c>
      <c r="P13" s="31">
        <f t="shared" si="0"/>
        <v>9897626</v>
      </c>
      <c r="Q13" s="31">
        <f t="shared" si="0"/>
        <v>11556214</v>
      </c>
      <c r="R13" s="31">
        <f t="shared" si="0"/>
        <v>31218534</v>
      </c>
      <c r="S13" s="31">
        <f t="shared" si="0"/>
        <v>5270819</v>
      </c>
      <c r="T13" s="31">
        <f t="shared" si="0"/>
        <v>6466312</v>
      </c>
      <c r="U13" s="31">
        <f t="shared" si="0"/>
        <v>5177643</v>
      </c>
      <c r="V13" s="31">
        <f t="shared" si="0"/>
        <v>16914774</v>
      </c>
      <c r="W13" s="31">
        <f t="shared" si="0"/>
        <v>-241424671</v>
      </c>
      <c r="X13" s="31">
        <f t="shared" si="0"/>
        <v>12349552</v>
      </c>
      <c r="Y13" s="31">
        <f t="shared" si="0"/>
        <v>-253774223</v>
      </c>
      <c r="Z13" s="32">
        <f>+IF(X13&lt;&gt;0,+(Y13/X13)*100,0)</f>
        <v>-2054.9265511817757</v>
      </c>
      <c r="AA13" s="33">
        <f>SUM(AA6:AA12)</f>
        <v>12349584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2754809</v>
      </c>
      <c r="D17" s="18"/>
      <c r="E17" s="19">
        <v>18391793</v>
      </c>
      <c r="F17" s="20">
        <v>19925791</v>
      </c>
      <c r="G17" s="24"/>
      <c r="H17" s="24"/>
      <c r="I17" s="24">
        <v>18900</v>
      </c>
      <c r="J17" s="20">
        <v>18900</v>
      </c>
      <c r="K17" s="24">
        <v>6267626</v>
      </c>
      <c r="L17" s="24">
        <v>124528</v>
      </c>
      <c r="M17" s="20">
        <v>-7012419</v>
      </c>
      <c r="N17" s="24">
        <v>-620265</v>
      </c>
      <c r="O17" s="24">
        <v>-1055144</v>
      </c>
      <c r="P17" s="24">
        <v>-626170</v>
      </c>
      <c r="Q17" s="20">
        <v>-814260</v>
      </c>
      <c r="R17" s="24">
        <v>-2495574</v>
      </c>
      <c r="S17" s="24">
        <v>1115858</v>
      </c>
      <c r="T17" s="20">
        <v>774276</v>
      </c>
      <c r="U17" s="24">
        <v>-235302</v>
      </c>
      <c r="V17" s="24">
        <v>1654832</v>
      </c>
      <c r="W17" s="24">
        <v>-1442107</v>
      </c>
      <c r="X17" s="20">
        <v>19925760</v>
      </c>
      <c r="Y17" s="24">
        <v>-21367867</v>
      </c>
      <c r="Z17" s="25">
        <v>-107.23740022965247</v>
      </c>
      <c r="AA17" s="26">
        <v>19925791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2754809</v>
      </c>
      <c r="D25" s="29">
        <f t="shared" ref="D25:Y25" si="1">SUM(D15:D24)</f>
        <v>0</v>
      </c>
      <c r="E25" s="35">
        <f t="shared" si="1"/>
        <v>18391793</v>
      </c>
      <c r="F25" s="36">
        <f t="shared" si="1"/>
        <v>19925791</v>
      </c>
      <c r="G25" s="36">
        <f t="shared" si="1"/>
        <v>0</v>
      </c>
      <c r="H25" s="36">
        <f t="shared" si="1"/>
        <v>0</v>
      </c>
      <c r="I25" s="36">
        <f t="shared" si="1"/>
        <v>18900</v>
      </c>
      <c r="J25" s="36">
        <f t="shared" si="1"/>
        <v>18900</v>
      </c>
      <c r="K25" s="36">
        <f t="shared" si="1"/>
        <v>6267626</v>
      </c>
      <c r="L25" s="36">
        <f t="shared" si="1"/>
        <v>124528</v>
      </c>
      <c r="M25" s="36">
        <f t="shared" si="1"/>
        <v>-7012419</v>
      </c>
      <c r="N25" s="36">
        <f t="shared" si="1"/>
        <v>-620265</v>
      </c>
      <c r="O25" s="36">
        <f t="shared" si="1"/>
        <v>-1055144</v>
      </c>
      <c r="P25" s="36">
        <f t="shared" si="1"/>
        <v>-626170</v>
      </c>
      <c r="Q25" s="36">
        <f t="shared" si="1"/>
        <v>-814260</v>
      </c>
      <c r="R25" s="36">
        <f t="shared" si="1"/>
        <v>-2495574</v>
      </c>
      <c r="S25" s="36">
        <f t="shared" si="1"/>
        <v>1115858</v>
      </c>
      <c r="T25" s="36">
        <f t="shared" si="1"/>
        <v>774276</v>
      </c>
      <c r="U25" s="36">
        <f t="shared" si="1"/>
        <v>-235302</v>
      </c>
      <c r="V25" s="36">
        <f t="shared" si="1"/>
        <v>1654832</v>
      </c>
      <c r="W25" s="36">
        <f t="shared" si="1"/>
        <v>-1442107</v>
      </c>
      <c r="X25" s="36">
        <f t="shared" si="1"/>
        <v>19925760</v>
      </c>
      <c r="Y25" s="36">
        <f t="shared" si="1"/>
        <v>-21367867</v>
      </c>
      <c r="Z25" s="37">
        <f>+IF(X25&lt;&gt;0,+(Y25/X25)*100,0)</f>
        <v>-107.23740022965247</v>
      </c>
      <c r="AA25" s="38">
        <f>SUM(AA15:AA24)</f>
        <v>19925791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59898822</v>
      </c>
      <c r="D26" s="29">
        <f>+D13+D25</f>
        <v>0</v>
      </c>
      <c r="E26" s="30">
        <f t="shared" si="2"/>
        <v>53066526</v>
      </c>
      <c r="F26" s="31">
        <f t="shared" si="2"/>
        <v>32275375</v>
      </c>
      <c r="G26" s="31">
        <f t="shared" si="2"/>
        <v>23472991</v>
      </c>
      <c r="H26" s="31">
        <f t="shared" si="2"/>
        <v>5617998</v>
      </c>
      <c r="I26" s="31">
        <f t="shared" si="2"/>
        <v>-191833368</v>
      </c>
      <c r="J26" s="31">
        <f t="shared" si="2"/>
        <v>-162742379</v>
      </c>
      <c r="K26" s="31">
        <f t="shared" si="2"/>
        <v>-133840689</v>
      </c>
      <c r="L26" s="31">
        <f t="shared" si="2"/>
        <v>5875514</v>
      </c>
      <c r="M26" s="31">
        <f t="shared" si="2"/>
        <v>548210</v>
      </c>
      <c r="N26" s="31">
        <f t="shared" si="2"/>
        <v>-127416965</v>
      </c>
      <c r="O26" s="31">
        <f t="shared" si="2"/>
        <v>8709550</v>
      </c>
      <c r="P26" s="31">
        <f t="shared" si="2"/>
        <v>9271456</v>
      </c>
      <c r="Q26" s="31">
        <f t="shared" si="2"/>
        <v>10741954</v>
      </c>
      <c r="R26" s="31">
        <f t="shared" si="2"/>
        <v>28722960</v>
      </c>
      <c r="S26" s="31">
        <f t="shared" si="2"/>
        <v>6386677</v>
      </c>
      <c r="T26" s="31">
        <f t="shared" si="2"/>
        <v>7240588</v>
      </c>
      <c r="U26" s="31">
        <f t="shared" si="2"/>
        <v>4942341</v>
      </c>
      <c r="V26" s="31">
        <f t="shared" si="2"/>
        <v>18569606</v>
      </c>
      <c r="W26" s="31">
        <f t="shared" si="2"/>
        <v>-242866778</v>
      </c>
      <c r="X26" s="31">
        <f t="shared" si="2"/>
        <v>32275312</v>
      </c>
      <c r="Y26" s="31">
        <f t="shared" si="2"/>
        <v>-275142090</v>
      </c>
      <c r="Z26" s="32">
        <f>+IF(X26&lt;&gt;0,+(Y26/X26)*100,0)</f>
        <v>-852.48467931154312</v>
      </c>
      <c r="AA26" s="33">
        <f>+AA13+AA25</f>
        <v>32275375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1141</v>
      </c>
      <c r="T31" s="20">
        <v>-91503</v>
      </c>
      <c r="U31" s="20">
        <v>-564</v>
      </c>
      <c r="V31" s="20">
        <v>-90926</v>
      </c>
      <c r="W31" s="20">
        <v>-90926</v>
      </c>
      <c r="X31" s="20"/>
      <c r="Y31" s="20">
        <v>-90926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10233701</v>
      </c>
      <c r="D32" s="18"/>
      <c r="E32" s="19">
        <v>4539830</v>
      </c>
      <c r="F32" s="20">
        <v>4539830</v>
      </c>
      <c r="G32" s="20">
        <v>1139885</v>
      </c>
      <c r="H32" s="20">
        <v>1016861</v>
      </c>
      <c r="I32" s="20">
        <v>1082363</v>
      </c>
      <c r="J32" s="20">
        <v>3239109</v>
      </c>
      <c r="K32" s="20">
        <v>1078603</v>
      </c>
      <c r="L32" s="20">
        <v>1907781</v>
      </c>
      <c r="M32" s="20">
        <v>1071961</v>
      </c>
      <c r="N32" s="20">
        <v>4058345</v>
      </c>
      <c r="O32" s="20">
        <v>1212096</v>
      </c>
      <c r="P32" s="20">
        <v>1156562</v>
      </c>
      <c r="Q32" s="20">
        <v>1085886</v>
      </c>
      <c r="R32" s="20">
        <v>3454544</v>
      </c>
      <c r="S32" s="20">
        <v>1201116</v>
      </c>
      <c r="T32" s="20">
        <v>1128519</v>
      </c>
      <c r="U32" s="20">
        <v>1138879</v>
      </c>
      <c r="V32" s="20">
        <v>3468514</v>
      </c>
      <c r="W32" s="20">
        <v>14220512</v>
      </c>
      <c r="X32" s="20">
        <v>4539828</v>
      </c>
      <c r="Y32" s="20">
        <v>9680684</v>
      </c>
      <c r="Z32" s="21">
        <v>213.23900376842474</v>
      </c>
      <c r="AA32" s="22">
        <v>4539830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-160722</v>
      </c>
      <c r="T33" s="20">
        <v>-248034</v>
      </c>
      <c r="U33" s="20">
        <v>63510</v>
      </c>
      <c r="V33" s="20">
        <v>-345246</v>
      </c>
      <c r="W33" s="20">
        <v>-345246</v>
      </c>
      <c r="X33" s="20"/>
      <c r="Y33" s="20">
        <v>-345246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200412</v>
      </c>
      <c r="F34" s="20">
        <v>200412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200412</v>
      </c>
      <c r="Y34" s="20">
        <v>-200412</v>
      </c>
      <c r="Z34" s="21">
        <v>-100</v>
      </c>
      <c r="AA34" s="22">
        <v>200412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11547710</v>
      </c>
      <c r="F35" s="20">
        <v>11547710</v>
      </c>
      <c r="G35" s="20">
        <v>691050</v>
      </c>
      <c r="H35" s="20">
        <v>886400</v>
      </c>
      <c r="I35" s="20">
        <v>817619</v>
      </c>
      <c r="J35" s="20">
        <v>2395069</v>
      </c>
      <c r="K35" s="20">
        <v>1131675</v>
      </c>
      <c r="L35" s="20">
        <v>840111</v>
      </c>
      <c r="M35" s="20">
        <v>1050627</v>
      </c>
      <c r="N35" s="20">
        <v>3022413</v>
      </c>
      <c r="O35" s="20">
        <v>1328563</v>
      </c>
      <c r="P35" s="20">
        <v>1218114</v>
      </c>
      <c r="Q35" s="20">
        <v>1166564</v>
      </c>
      <c r="R35" s="20">
        <v>3713241</v>
      </c>
      <c r="S35" s="20">
        <v>979552</v>
      </c>
      <c r="T35" s="20">
        <v>927789</v>
      </c>
      <c r="U35" s="20">
        <v>735727</v>
      </c>
      <c r="V35" s="20">
        <v>2643068</v>
      </c>
      <c r="W35" s="20">
        <v>11773791</v>
      </c>
      <c r="X35" s="20">
        <v>11547708</v>
      </c>
      <c r="Y35" s="20">
        <v>226083</v>
      </c>
      <c r="Z35" s="21">
        <v>1.9578170837018047</v>
      </c>
      <c r="AA35" s="22">
        <v>11547710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10233701</v>
      </c>
      <c r="D37" s="29">
        <f t="shared" ref="D37:Y37" si="3">SUM(D29:D36)</f>
        <v>0</v>
      </c>
      <c r="E37" s="30">
        <f t="shared" si="3"/>
        <v>16287952</v>
      </c>
      <c r="F37" s="31">
        <f t="shared" si="3"/>
        <v>16287952</v>
      </c>
      <c r="G37" s="31">
        <f t="shared" si="3"/>
        <v>1830935</v>
      </c>
      <c r="H37" s="31">
        <f t="shared" si="3"/>
        <v>1903261</v>
      </c>
      <c r="I37" s="31">
        <f t="shared" si="3"/>
        <v>1899982</v>
      </c>
      <c r="J37" s="31">
        <f t="shared" si="3"/>
        <v>5634178</v>
      </c>
      <c r="K37" s="31">
        <f t="shared" si="3"/>
        <v>2210278</v>
      </c>
      <c r="L37" s="31">
        <f t="shared" si="3"/>
        <v>2747892</v>
      </c>
      <c r="M37" s="31">
        <f t="shared" si="3"/>
        <v>2122588</v>
      </c>
      <c r="N37" s="31">
        <f t="shared" si="3"/>
        <v>7080758</v>
      </c>
      <c r="O37" s="31">
        <f t="shared" si="3"/>
        <v>2540659</v>
      </c>
      <c r="P37" s="31">
        <f t="shared" si="3"/>
        <v>2374676</v>
      </c>
      <c r="Q37" s="31">
        <f t="shared" si="3"/>
        <v>2252450</v>
      </c>
      <c r="R37" s="31">
        <f t="shared" si="3"/>
        <v>7167785</v>
      </c>
      <c r="S37" s="31">
        <f t="shared" si="3"/>
        <v>2021087</v>
      </c>
      <c r="T37" s="31">
        <f t="shared" si="3"/>
        <v>1716771</v>
      </c>
      <c r="U37" s="31">
        <f t="shared" si="3"/>
        <v>1937552</v>
      </c>
      <c r="V37" s="31">
        <f t="shared" si="3"/>
        <v>5675410</v>
      </c>
      <c r="W37" s="31">
        <f t="shared" si="3"/>
        <v>25558131</v>
      </c>
      <c r="X37" s="31">
        <f t="shared" si="3"/>
        <v>16287948</v>
      </c>
      <c r="Y37" s="31">
        <f t="shared" si="3"/>
        <v>9270183</v>
      </c>
      <c r="Z37" s="32">
        <f>+IF(X37&lt;&gt;0,+(Y37/X37)*100,0)</f>
        <v>56.914370060611688</v>
      </c>
      <c r="AA37" s="33">
        <f>SUM(AA29:AA36)</f>
        <v>16287952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10233701</v>
      </c>
      <c r="D44" s="29">
        <f>+D37+D43</f>
        <v>0</v>
      </c>
      <c r="E44" s="30">
        <f t="shared" si="5"/>
        <v>16287952</v>
      </c>
      <c r="F44" s="31">
        <f t="shared" si="5"/>
        <v>16287952</v>
      </c>
      <c r="G44" s="31">
        <f t="shared" si="5"/>
        <v>1830935</v>
      </c>
      <c r="H44" s="31">
        <f t="shared" si="5"/>
        <v>1903261</v>
      </c>
      <c r="I44" s="31">
        <f t="shared" si="5"/>
        <v>1899982</v>
      </c>
      <c r="J44" s="31">
        <f t="shared" si="5"/>
        <v>5634178</v>
      </c>
      <c r="K44" s="31">
        <f t="shared" si="5"/>
        <v>2210278</v>
      </c>
      <c r="L44" s="31">
        <f t="shared" si="5"/>
        <v>2747892</v>
      </c>
      <c r="M44" s="31">
        <f t="shared" si="5"/>
        <v>2122588</v>
      </c>
      <c r="N44" s="31">
        <f t="shared" si="5"/>
        <v>7080758</v>
      </c>
      <c r="O44" s="31">
        <f t="shared" si="5"/>
        <v>2540659</v>
      </c>
      <c r="P44" s="31">
        <f t="shared" si="5"/>
        <v>2374676</v>
      </c>
      <c r="Q44" s="31">
        <f t="shared" si="5"/>
        <v>2252450</v>
      </c>
      <c r="R44" s="31">
        <f t="shared" si="5"/>
        <v>7167785</v>
      </c>
      <c r="S44" s="31">
        <f t="shared" si="5"/>
        <v>2021087</v>
      </c>
      <c r="T44" s="31">
        <f t="shared" si="5"/>
        <v>1716771</v>
      </c>
      <c r="U44" s="31">
        <f t="shared" si="5"/>
        <v>1937552</v>
      </c>
      <c r="V44" s="31">
        <f t="shared" si="5"/>
        <v>5675410</v>
      </c>
      <c r="W44" s="31">
        <f t="shared" si="5"/>
        <v>25558131</v>
      </c>
      <c r="X44" s="31">
        <f t="shared" si="5"/>
        <v>16287948</v>
      </c>
      <c r="Y44" s="31">
        <f t="shared" si="5"/>
        <v>9270183</v>
      </c>
      <c r="Z44" s="32">
        <f>+IF(X44&lt;&gt;0,+(Y44/X44)*100,0)</f>
        <v>56.914370060611688</v>
      </c>
      <c r="AA44" s="33">
        <f>+AA37+AA43</f>
        <v>16287952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49665121</v>
      </c>
      <c r="D45" s="42">
        <f t="shared" si="6"/>
        <v>0</v>
      </c>
      <c r="E45" s="43">
        <f t="shared" si="6"/>
        <v>36778574</v>
      </c>
      <c r="F45" s="44">
        <f t="shared" si="6"/>
        <v>15987423</v>
      </c>
      <c r="G45" s="44">
        <f t="shared" si="6"/>
        <v>21642056</v>
      </c>
      <c r="H45" s="44">
        <f t="shared" si="6"/>
        <v>3714737</v>
      </c>
      <c r="I45" s="44">
        <f t="shared" si="6"/>
        <v>-193733350</v>
      </c>
      <c r="J45" s="44">
        <f t="shared" si="6"/>
        <v>-168376557</v>
      </c>
      <c r="K45" s="44">
        <f t="shared" si="6"/>
        <v>-136050967</v>
      </c>
      <c r="L45" s="44">
        <f t="shared" si="6"/>
        <v>3127622</v>
      </c>
      <c r="M45" s="44">
        <f t="shared" si="6"/>
        <v>-1574378</v>
      </c>
      <c r="N45" s="44">
        <f t="shared" si="6"/>
        <v>-134497723</v>
      </c>
      <c r="O45" s="44">
        <f t="shared" si="6"/>
        <v>6168891</v>
      </c>
      <c r="P45" s="44">
        <f t="shared" si="6"/>
        <v>6896780</v>
      </c>
      <c r="Q45" s="44">
        <f t="shared" si="6"/>
        <v>8489504</v>
      </c>
      <c r="R45" s="44">
        <f t="shared" si="6"/>
        <v>21555175</v>
      </c>
      <c r="S45" s="44">
        <f t="shared" si="6"/>
        <v>4365590</v>
      </c>
      <c r="T45" s="44">
        <f t="shared" si="6"/>
        <v>5523817</v>
      </c>
      <c r="U45" s="44">
        <f t="shared" si="6"/>
        <v>3004789</v>
      </c>
      <c r="V45" s="44">
        <f t="shared" si="6"/>
        <v>12894196</v>
      </c>
      <c r="W45" s="44">
        <f t="shared" si="6"/>
        <v>-268424909</v>
      </c>
      <c r="X45" s="44">
        <f t="shared" si="6"/>
        <v>15987364</v>
      </c>
      <c r="Y45" s="44">
        <f t="shared" si="6"/>
        <v>-284412273</v>
      </c>
      <c r="Z45" s="45">
        <f>+IF(X45&lt;&gt;0,+(Y45/X45)*100,0)</f>
        <v>-1778.9816570136263</v>
      </c>
      <c r="AA45" s="46">
        <f>+AA26-AA44</f>
        <v>15987423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3578718</v>
      </c>
      <c r="F47" s="20">
        <v>3740890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3740892</v>
      </c>
      <c r="Y47" s="20">
        <v>-3740892</v>
      </c>
      <c r="Z47" s="47">
        <v>-100</v>
      </c>
      <c r="AA47" s="22">
        <v>3740890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3578718</v>
      </c>
      <c r="F50" s="52">
        <f t="shared" si="7"/>
        <v>3740890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3740892</v>
      </c>
      <c r="Y50" s="52">
        <f t="shared" si="7"/>
        <v>-3740892</v>
      </c>
      <c r="Z50" s="53">
        <f>+IF(X50&lt;&gt;0,+(Y50/X50)*100,0)</f>
        <v>-100</v>
      </c>
      <c r="AA50" s="54">
        <f>SUM(AA47:AA49)</f>
        <v>3740890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-15442491</v>
      </c>
      <c r="D6" s="18"/>
      <c r="E6" s="19">
        <v>19012593</v>
      </c>
      <c r="F6" s="20">
        <v>30685975</v>
      </c>
      <c r="G6" s="20">
        <v>-3258246</v>
      </c>
      <c r="H6" s="20">
        <v>-716492</v>
      </c>
      <c r="I6" s="20">
        <v>4173028</v>
      </c>
      <c r="J6" s="20">
        <v>198290</v>
      </c>
      <c r="K6" s="20">
        <v>4165100</v>
      </c>
      <c r="L6" s="20">
        <v>1041517</v>
      </c>
      <c r="M6" s="20">
        <v>1185187</v>
      </c>
      <c r="N6" s="20">
        <v>6391804</v>
      </c>
      <c r="O6" s="20">
        <v>3616897</v>
      </c>
      <c r="P6" s="20">
        <v>4814267</v>
      </c>
      <c r="Q6" s="20">
        <v>2061810</v>
      </c>
      <c r="R6" s="20">
        <v>10492974</v>
      </c>
      <c r="S6" s="20">
        <v>3242385</v>
      </c>
      <c r="T6" s="20">
        <v>2310931</v>
      </c>
      <c r="U6" s="20">
        <v>3774555</v>
      </c>
      <c r="V6" s="20">
        <v>9327871</v>
      </c>
      <c r="W6" s="20">
        <v>26410939</v>
      </c>
      <c r="X6" s="20">
        <v>30685975</v>
      </c>
      <c r="Y6" s="20">
        <v>-4275036</v>
      </c>
      <c r="Z6" s="21">
        <v>-13.93156319784527</v>
      </c>
      <c r="AA6" s="22">
        <v>30685975</v>
      </c>
    </row>
    <row r="7" spans="1:27" x14ac:dyDescent="0.25">
      <c r="A7" s="23" t="s">
        <v>35</v>
      </c>
      <c r="B7" s="17" t="s">
        <v>32</v>
      </c>
      <c r="C7" s="18">
        <v>65873727</v>
      </c>
      <c r="D7" s="18"/>
      <c r="E7" s="19">
        <v>103484781</v>
      </c>
      <c r="F7" s="20">
        <v>99559950</v>
      </c>
      <c r="G7" s="20">
        <v>69608469</v>
      </c>
      <c r="H7" s="20">
        <v>4701814</v>
      </c>
      <c r="I7" s="20">
        <v>851783</v>
      </c>
      <c r="J7" s="20">
        <v>75162066</v>
      </c>
      <c r="K7" s="20">
        <v>-7093752</v>
      </c>
      <c r="L7" s="20">
        <v>2459562</v>
      </c>
      <c r="M7" s="20">
        <v>1445547</v>
      </c>
      <c r="N7" s="20">
        <v>-3188643</v>
      </c>
      <c r="O7" s="20">
        <v>2825854</v>
      </c>
      <c r="P7" s="20">
        <v>-8180186</v>
      </c>
      <c r="Q7" s="20">
        <v>3646468</v>
      </c>
      <c r="R7" s="20">
        <v>-1707864</v>
      </c>
      <c r="S7" s="20">
        <v>1308352</v>
      </c>
      <c r="T7" s="20">
        <v>-414809</v>
      </c>
      <c r="U7" s="20">
        <v>-2991916</v>
      </c>
      <c r="V7" s="20">
        <v>-2098373</v>
      </c>
      <c r="W7" s="20">
        <v>68167186</v>
      </c>
      <c r="X7" s="20">
        <v>99559950</v>
      </c>
      <c r="Y7" s="20">
        <v>-31392764</v>
      </c>
      <c r="Z7" s="21">
        <v>-31.531518446925698</v>
      </c>
      <c r="AA7" s="22">
        <v>99559950</v>
      </c>
    </row>
    <row r="8" spans="1:27" x14ac:dyDescent="0.25">
      <c r="A8" s="23" t="s">
        <v>36</v>
      </c>
      <c r="B8" s="17" t="s">
        <v>32</v>
      </c>
      <c r="C8" s="18">
        <v>228431</v>
      </c>
      <c r="D8" s="18"/>
      <c r="E8" s="19">
        <v>621687</v>
      </c>
      <c r="F8" s="20">
        <v>835112</v>
      </c>
      <c r="G8" s="20">
        <v>5487816</v>
      </c>
      <c r="H8" s="20">
        <v>-4836621</v>
      </c>
      <c r="I8" s="20">
        <v>99732</v>
      </c>
      <c r="J8" s="20">
        <v>750927</v>
      </c>
      <c r="K8" s="20">
        <v>-222438</v>
      </c>
      <c r="L8" s="20">
        <v>207613</v>
      </c>
      <c r="M8" s="20">
        <v>198640</v>
      </c>
      <c r="N8" s="20">
        <v>183815</v>
      </c>
      <c r="O8" s="20">
        <v>216831</v>
      </c>
      <c r="P8" s="20">
        <v>-19479</v>
      </c>
      <c r="Q8" s="20">
        <v>188776</v>
      </c>
      <c r="R8" s="20">
        <v>386128</v>
      </c>
      <c r="S8" s="20">
        <v>499697</v>
      </c>
      <c r="T8" s="20">
        <v>175481</v>
      </c>
      <c r="U8" s="20">
        <v>304701</v>
      </c>
      <c r="V8" s="20">
        <v>979879</v>
      </c>
      <c r="W8" s="20">
        <v>2300749</v>
      </c>
      <c r="X8" s="20">
        <v>835112</v>
      </c>
      <c r="Y8" s="20">
        <v>1465637</v>
      </c>
      <c r="Z8" s="21">
        <v>175.50184885380645</v>
      </c>
      <c r="AA8" s="22">
        <v>835112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1807673</v>
      </c>
      <c r="D10" s="18"/>
      <c r="E10" s="19">
        <v>2806598</v>
      </c>
      <c r="F10" s="20">
        <v>-4841196</v>
      </c>
      <c r="G10" s="20">
        <v>1867677</v>
      </c>
      <c r="H10" s="20">
        <v>-60004</v>
      </c>
      <c r="I10" s="20"/>
      <c r="J10" s="20">
        <v>1807673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1807673</v>
      </c>
      <c r="X10" s="20">
        <v>-4841196</v>
      </c>
      <c r="Y10" s="20">
        <v>6648869</v>
      </c>
      <c r="Z10" s="21">
        <v>-137.3393888617606</v>
      </c>
      <c r="AA10" s="22">
        <v>-4841196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52467340</v>
      </c>
      <c r="D13" s="29">
        <f>SUM(D6:D12)</f>
        <v>0</v>
      </c>
      <c r="E13" s="30">
        <f t="shared" si="0"/>
        <v>125925659</v>
      </c>
      <c r="F13" s="31">
        <f t="shared" si="0"/>
        <v>126239841</v>
      </c>
      <c r="G13" s="31">
        <f t="shared" si="0"/>
        <v>73705716</v>
      </c>
      <c r="H13" s="31">
        <f t="shared" si="0"/>
        <v>-911303</v>
      </c>
      <c r="I13" s="31">
        <f t="shared" si="0"/>
        <v>5124543</v>
      </c>
      <c r="J13" s="31">
        <f t="shared" si="0"/>
        <v>77918956</v>
      </c>
      <c r="K13" s="31">
        <f t="shared" si="0"/>
        <v>-3151090</v>
      </c>
      <c r="L13" s="31">
        <f t="shared" si="0"/>
        <v>3708692</v>
      </c>
      <c r="M13" s="31">
        <f t="shared" si="0"/>
        <v>2829374</v>
      </c>
      <c r="N13" s="31">
        <f t="shared" si="0"/>
        <v>3386976</v>
      </c>
      <c r="O13" s="31">
        <f t="shared" si="0"/>
        <v>6659582</v>
      </c>
      <c r="P13" s="31">
        <f t="shared" si="0"/>
        <v>-3385398</v>
      </c>
      <c r="Q13" s="31">
        <f t="shared" si="0"/>
        <v>5897054</v>
      </c>
      <c r="R13" s="31">
        <f t="shared" si="0"/>
        <v>9171238</v>
      </c>
      <c r="S13" s="31">
        <f t="shared" si="0"/>
        <v>5050434</v>
      </c>
      <c r="T13" s="31">
        <f t="shared" si="0"/>
        <v>2071603</v>
      </c>
      <c r="U13" s="31">
        <f t="shared" si="0"/>
        <v>1087340</v>
      </c>
      <c r="V13" s="31">
        <f t="shared" si="0"/>
        <v>8209377</v>
      </c>
      <c r="W13" s="31">
        <f t="shared" si="0"/>
        <v>98686547</v>
      </c>
      <c r="X13" s="31">
        <f t="shared" si="0"/>
        <v>126239841</v>
      </c>
      <c r="Y13" s="31">
        <f t="shared" si="0"/>
        <v>-27553294</v>
      </c>
      <c r="Z13" s="32">
        <f>+IF(X13&lt;&gt;0,+(Y13/X13)*100,0)</f>
        <v>-21.826147578877258</v>
      </c>
      <c r="AA13" s="33">
        <f>SUM(AA6:AA12)</f>
        <v>126239841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460495284</v>
      </c>
      <c r="D17" s="18"/>
      <c r="E17" s="19">
        <v>105883191</v>
      </c>
      <c r="F17" s="20">
        <v>482094801</v>
      </c>
      <c r="G17" s="24">
        <v>442465770</v>
      </c>
      <c r="H17" s="24">
        <v>8414907</v>
      </c>
      <c r="I17" s="24">
        <v>-357948</v>
      </c>
      <c r="J17" s="20">
        <v>450522729</v>
      </c>
      <c r="K17" s="24">
        <v>-782146</v>
      </c>
      <c r="L17" s="24">
        <v>610423</v>
      </c>
      <c r="M17" s="20">
        <v>-956495</v>
      </c>
      <c r="N17" s="24">
        <v>-1128218</v>
      </c>
      <c r="O17" s="24">
        <v>-1387429</v>
      </c>
      <c r="P17" s="24">
        <v>-1525792</v>
      </c>
      <c r="Q17" s="20">
        <v>3796382</v>
      </c>
      <c r="R17" s="24">
        <v>883161</v>
      </c>
      <c r="S17" s="24">
        <v>-914169</v>
      </c>
      <c r="T17" s="20">
        <v>230581</v>
      </c>
      <c r="U17" s="24">
        <v>-1367485</v>
      </c>
      <c r="V17" s="24">
        <v>-2051073</v>
      </c>
      <c r="W17" s="24">
        <v>448226599</v>
      </c>
      <c r="X17" s="20">
        <v>482094801</v>
      </c>
      <c r="Y17" s="24">
        <v>-33868202</v>
      </c>
      <c r="Z17" s="25">
        <v>-7.0252161877182324</v>
      </c>
      <c r="AA17" s="26">
        <v>482094801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460495284</v>
      </c>
      <c r="D25" s="29">
        <f t="shared" ref="D25:Y25" si="1">SUM(D15:D24)</f>
        <v>0</v>
      </c>
      <c r="E25" s="35">
        <f t="shared" si="1"/>
        <v>105883191</v>
      </c>
      <c r="F25" s="36">
        <f t="shared" si="1"/>
        <v>482094801</v>
      </c>
      <c r="G25" s="36">
        <f t="shared" si="1"/>
        <v>442465770</v>
      </c>
      <c r="H25" s="36">
        <f t="shared" si="1"/>
        <v>8414907</v>
      </c>
      <c r="I25" s="36">
        <f t="shared" si="1"/>
        <v>-357948</v>
      </c>
      <c r="J25" s="36">
        <f t="shared" si="1"/>
        <v>450522729</v>
      </c>
      <c r="K25" s="36">
        <f t="shared" si="1"/>
        <v>-782146</v>
      </c>
      <c r="L25" s="36">
        <f t="shared" si="1"/>
        <v>610423</v>
      </c>
      <c r="M25" s="36">
        <f t="shared" si="1"/>
        <v>-956495</v>
      </c>
      <c r="N25" s="36">
        <f t="shared" si="1"/>
        <v>-1128218</v>
      </c>
      <c r="O25" s="36">
        <f t="shared" si="1"/>
        <v>-1387429</v>
      </c>
      <c r="P25" s="36">
        <f t="shared" si="1"/>
        <v>-1525792</v>
      </c>
      <c r="Q25" s="36">
        <f t="shared" si="1"/>
        <v>3796382</v>
      </c>
      <c r="R25" s="36">
        <f t="shared" si="1"/>
        <v>883161</v>
      </c>
      <c r="S25" s="36">
        <f t="shared" si="1"/>
        <v>-914169</v>
      </c>
      <c r="T25" s="36">
        <f t="shared" si="1"/>
        <v>230581</v>
      </c>
      <c r="U25" s="36">
        <f t="shared" si="1"/>
        <v>-1367485</v>
      </c>
      <c r="V25" s="36">
        <f t="shared" si="1"/>
        <v>-2051073</v>
      </c>
      <c r="W25" s="36">
        <f t="shared" si="1"/>
        <v>448226599</v>
      </c>
      <c r="X25" s="36">
        <f t="shared" si="1"/>
        <v>482094801</v>
      </c>
      <c r="Y25" s="36">
        <f t="shared" si="1"/>
        <v>-33868202</v>
      </c>
      <c r="Z25" s="37">
        <f>+IF(X25&lt;&gt;0,+(Y25/X25)*100,0)</f>
        <v>-7.0252161877182324</v>
      </c>
      <c r="AA25" s="38">
        <f>SUM(AA15:AA24)</f>
        <v>482094801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512962624</v>
      </c>
      <c r="D26" s="29">
        <f>+D13+D25</f>
        <v>0</v>
      </c>
      <c r="E26" s="30">
        <f t="shared" si="2"/>
        <v>231808850</v>
      </c>
      <c r="F26" s="31">
        <f t="shared" si="2"/>
        <v>608334642</v>
      </c>
      <c r="G26" s="31">
        <f t="shared" si="2"/>
        <v>516171486</v>
      </c>
      <c r="H26" s="31">
        <f t="shared" si="2"/>
        <v>7503604</v>
      </c>
      <c r="I26" s="31">
        <f t="shared" si="2"/>
        <v>4766595</v>
      </c>
      <c r="J26" s="31">
        <f t="shared" si="2"/>
        <v>528441685</v>
      </c>
      <c r="K26" s="31">
        <f t="shared" si="2"/>
        <v>-3933236</v>
      </c>
      <c r="L26" s="31">
        <f t="shared" si="2"/>
        <v>4319115</v>
      </c>
      <c r="M26" s="31">
        <f t="shared" si="2"/>
        <v>1872879</v>
      </c>
      <c r="N26" s="31">
        <f t="shared" si="2"/>
        <v>2258758</v>
      </c>
      <c r="O26" s="31">
        <f t="shared" si="2"/>
        <v>5272153</v>
      </c>
      <c r="P26" s="31">
        <f t="shared" si="2"/>
        <v>-4911190</v>
      </c>
      <c r="Q26" s="31">
        <f t="shared" si="2"/>
        <v>9693436</v>
      </c>
      <c r="R26" s="31">
        <f t="shared" si="2"/>
        <v>10054399</v>
      </c>
      <c r="S26" s="31">
        <f t="shared" si="2"/>
        <v>4136265</v>
      </c>
      <c r="T26" s="31">
        <f t="shared" si="2"/>
        <v>2302184</v>
      </c>
      <c r="U26" s="31">
        <f t="shared" si="2"/>
        <v>-280145</v>
      </c>
      <c r="V26" s="31">
        <f t="shared" si="2"/>
        <v>6158304</v>
      </c>
      <c r="W26" s="31">
        <f t="shared" si="2"/>
        <v>546913146</v>
      </c>
      <c r="X26" s="31">
        <f t="shared" si="2"/>
        <v>608334642</v>
      </c>
      <c r="Y26" s="31">
        <f t="shared" si="2"/>
        <v>-61421496</v>
      </c>
      <c r="Z26" s="32">
        <f>+IF(X26&lt;&gt;0,+(Y26/X26)*100,0)</f>
        <v>-10.096662553700172</v>
      </c>
      <c r="AA26" s="33">
        <f>+AA13+AA25</f>
        <v>608334642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1571802</v>
      </c>
      <c r="D32" s="18"/>
      <c r="E32" s="19"/>
      <c r="F32" s="20">
        <v>1571802</v>
      </c>
      <c r="G32" s="20">
        <v>60992</v>
      </c>
      <c r="H32" s="20">
        <v>-62494</v>
      </c>
      <c r="I32" s="20"/>
      <c r="J32" s="20">
        <v>-1502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-1502</v>
      </c>
      <c r="X32" s="20">
        <v>1571802</v>
      </c>
      <c r="Y32" s="20">
        <v>-1573304</v>
      </c>
      <c r="Z32" s="21">
        <v>-100.09555910986244</v>
      </c>
      <c r="AA32" s="22">
        <v>1571802</v>
      </c>
    </row>
    <row r="33" spans="1:27" x14ac:dyDescent="0.25">
      <c r="A33" s="23" t="s">
        <v>60</v>
      </c>
      <c r="B33" s="17" t="s">
        <v>32</v>
      </c>
      <c r="C33" s="18">
        <v>235996</v>
      </c>
      <c r="D33" s="18"/>
      <c r="E33" s="19"/>
      <c r="F33" s="20">
        <v>-5532742</v>
      </c>
      <c r="G33" s="20">
        <v>4319021</v>
      </c>
      <c r="H33" s="20">
        <v>-4083025</v>
      </c>
      <c r="I33" s="20">
        <v>-9430</v>
      </c>
      <c r="J33" s="20">
        <v>226566</v>
      </c>
      <c r="K33" s="20">
        <v>2700000</v>
      </c>
      <c r="L33" s="20"/>
      <c r="M33" s="20"/>
      <c r="N33" s="20">
        <v>2700000</v>
      </c>
      <c r="O33" s="20"/>
      <c r="P33" s="20">
        <v>-236000</v>
      </c>
      <c r="Q33" s="20"/>
      <c r="R33" s="20">
        <v>-236000</v>
      </c>
      <c r="S33" s="20"/>
      <c r="T33" s="20">
        <v>-503986</v>
      </c>
      <c r="U33" s="20">
        <v>-819368</v>
      </c>
      <c r="V33" s="20">
        <v>-1323354</v>
      </c>
      <c r="W33" s="20">
        <v>1367212</v>
      </c>
      <c r="X33" s="20">
        <v>-5532742</v>
      </c>
      <c r="Y33" s="20">
        <v>6899954</v>
      </c>
      <c r="Z33" s="21">
        <v>-124.71129143560282</v>
      </c>
      <c r="AA33" s="22">
        <v>-5532742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1807798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-3960940</v>
      </c>
      <c r="G37" s="31">
        <f t="shared" si="3"/>
        <v>4380013</v>
      </c>
      <c r="H37" s="31">
        <f t="shared" si="3"/>
        <v>-4145519</v>
      </c>
      <c r="I37" s="31">
        <f t="shared" si="3"/>
        <v>-9430</v>
      </c>
      <c r="J37" s="31">
        <f t="shared" si="3"/>
        <v>225064</v>
      </c>
      <c r="K37" s="31">
        <f t="shared" si="3"/>
        <v>2700000</v>
      </c>
      <c r="L37" s="31">
        <f t="shared" si="3"/>
        <v>0</v>
      </c>
      <c r="M37" s="31">
        <f t="shared" si="3"/>
        <v>0</v>
      </c>
      <c r="N37" s="31">
        <f t="shared" si="3"/>
        <v>2700000</v>
      </c>
      <c r="O37" s="31">
        <f t="shared" si="3"/>
        <v>0</v>
      </c>
      <c r="P37" s="31">
        <f t="shared" si="3"/>
        <v>-236000</v>
      </c>
      <c r="Q37" s="31">
        <f t="shared" si="3"/>
        <v>0</v>
      </c>
      <c r="R37" s="31">
        <f t="shared" si="3"/>
        <v>-236000</v>
      </c>
      <c r="S37" s="31">
        <f t="shared" si="3"/>
        <v>0</v>
      </c>
      <c r="T37" s="31">
        <f t="shared" si="3"/>
        <v>-503986</v>
      </c>
      <c r="U37" s="31">
        <f t="shared" si="3"/>
        <v>-819368</v>
      </c>
      <c r="V37" s="31">
        <f t="shared" si="3"/>
        <v>-1323354</v>
      </c>
      <c r="W37" s="31">
        <f t="shared" si="3"/>
        <v>1365710</v>
      </c>
      <c r="X37" s="31">
        <f t="shared" si="3"/>
        <v>-3960940</v>
      </c>
      <c r="Y37" s="31">
        <f t="shared" si="3"/>
        <v>5326650</v>
      </c>
      <c r="Z37" s="32">
        <f>+IF(X37&lt;&gt;0,+(Y37/X37)*100,0)</f>
        <v>-134.47944174867581</v>
      </c>
      <c r="AA37" s="33">
        <f>SUM(AA29:AA36)</f>
        <v>-3960940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1807798</v>
      </c>
      <c r="D44" s="29">
        <f>+D37+D43</f>
        <v>0</v>
      </c>
      <c r="E44" s="30">
        <f t="shared" si="5"/>
        <v>0</v>
      </c>
      <c r="F44" s="31">
        <f t="shared" si="5"/>
        <v>-3960940</v>
      </c>
      <c r="G44" s="31">
        <f t="shared" si="5"/>
        <v>4380013</v>
      </c>
      <c r="H44" s="31">
        <f t="shared" si="5"/>
        <v>-4145519</v>
      </c>
      <c r="I44" s="31">
        <f t="shared" si="5"/>
        <v>-9430</v>
      </c>
      <c r="J44" s="31">
        <f t="shared" si="5"/>
        <v>225064</v>
      </c>
      <c r="K44" s="31">
        <f t="shared" si="5"/>
        <v>2700000</v>
      </c>
      <c r="L44" s="31">
        <f t="shared" si="5"/>
        <v>0</v>
      </c>
      <c r="M44" s="31">
        <f t="shared" si="5"/>
        <v>0</v>
      </c>
      <c r="N44" s="31">
        <f t="shared" si="5"/>
        <v>2700000</v>
      </c>
      <c r="O44" s="31">
        <f t="shared" si="5"/>
        <v>0</v>
      </c>
      <c r="P44" s="31">
        <f t="shared" si="5"/>
        <v>-236000</v>
      </c>
      <c r="Q44" s="31">
        <f t="shared" si="5"/>
        <v>0</v>
      </c>
      <c r="R44" s="31">
        <f t="shared" si="5"/>
        <v>-236000</v>
      </c>
      <c r="S44" s="31">
        <f t="shared" si="5"/>
        <v>0</v>
      </c>
      <c r="T44" s="31">
        <f t="shared" si="5"/>
        <v>-503986</v>
      </c>
      <c r="U44" s="31">
        <f t="shared" si="5"/>
        <v>-819368</v>
      </c>
      <c r="V44" s="31">
        <f t="shared" si="5"/>
        <v>-1323354</v>
      </c>
      <c r="W44" s="31">
        <f t="shared" si="5"/>
        <v>1365710</v>
      </c>
      <c r="X44" s="31">
        <f t="shared" si="5"/>
        <v>-3960940</v>
      </c>
      <c r="Y44" s="31">
        <f t="shared" si="5"/>
        <v>5326650</v>
      </c>
      <c r="Z44" s="32">
        <f>+IF(X44&lt;&gt;0,+(Y44/X44)*100,0)</f>
        <v>-134.47944174867581</v>
      </c>
      <c r="AA44" s="33">
        <f>+AA37+AA43</f>
        <v>-3960940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511154826</v>
      </c>
      <c r="D45" s="42">
        <f t="shared" si="6"/>
        <v>0</v>
      </c>
      <c r="E45" s="43">
        <f t="shared" si="6"/>
        <v>231808850</v>
      </c>
      <c r="F45" s="44">
        <f t="shared" si="6"/>
        <v>612295582</v>
      </c>
      <c r="G45" s="44">
        <f t="shared" si="6"/>
        <v>511791473</v>
      </c>
      <c r="H45" s="44">
        <f t="shared" si="6"/>
        <v>11649123</v>
      </c>
      <c r="I45" s="44">
        <f t="shared" si="6"/>
        <v>4776025</v>
      </c>
      <c r="J45" s="44">
        <f t="shared" si="6"/>
        <v>528216621</v>
      </c>
      <c r="K45" s="44">
        <f t="shared" si="6"/>
        <v>-6633236</v>
      </c>
      <c r="L45" s="44">
        <f t="shared" si="6"/>
        <v>4319115</v>
      </c>
      <c r="M45" s="44">
        <f t="shared" si="6"/>
        <v>1872879</v>
      </c>
      <c r="N45" s="44">
        <f t="shared" si="6"/>
        <v>-441242</v>
      </c>
      <c r="O45" s="44">
        <f t="shared" si="6"/>
        <v>5272153</v>
      </c>
      <c r="P45" s="44">
        <f t="shared" si="6"/>
        <v>-4675190</v>
      </c>
      <c r="Q45" s="44">
        <f t="shared" si="6"/>
        <v>9693436</v>
      </c>
      <c r="R45" s="44">
        <f t="shared" si="6"/>
        <v>10290399</v>
      </c>
      <c r="S45" s="44">
        <f t="shared" si="6"/>
        <v>4136265</v>
      </c>
      <c r="T45" s="44">
        <f t="shared" si="6"/>
        <v>2806170</v>
      </c>
      <c r="U45" s="44">
        <f t="shared" si="6"/>
        <v>539223</v>
      </c>
      <c r="V45" s="44">
        <f t="shared" si="6"/>
        <v>7481658</v>
      </c>
      <c r="W45" s="44">
        <f t="shared" si="6"/>
        <v>545547436</v>
      </c>
      <c r="X45" s="44">
        <f t="shared" si="6"/>
        <v>612295582</v>
      </c>
      <c r="Y45" s="44">
        <f t="shared" si="6"/>
        <v>-66748146</v>
      </c>
      <c r="Z45" s="45">
        <f>+IF(X45&lt;&gt;0,+(Y45/X45)*100,0)</f>
        <v>-10.901294727943995</v>
      </c>
      <c r="AA45" s="46">
        <f>+AA26-AA44</f>
        <v>612295582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46789885</v>
      </c>
      <c r="F47" s="20">
        <v>49311653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49311653</v>
      </c>
      <c r="Y47" s="20">
        <v>-49311653</v>
      </c>
      <c r="Z47" s="47">
        <v>-100</v>
      </c>
      <c r="AA47" s="22">
        <v>49311653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46789885</v>
      </c>
      <c r="F50" s="52">
        <f t="shared" si="7"/>
        <v>49311653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49311653</v>
      </c>
      <c r="Y50" s="52">
        <f t="shared" si="7"/>
        <v>-49311653</v>
      </c>
      <c r="Z50" s="53">
        <f>+IF(X50&lt;&gt;0,+(Y50/X50)*100,0)</f>
        <v>-100</v>
      </c>
      <c r="AA50" s="54">
        <f>SUM(AA47:AA49)</f>
        <v>49311653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-290028298</v>
      </c>
      <c r="D6" s="18"/>
      <c r="E6" s="19">
        <v>-31305170</v>
      </c>
      <c r="F6" s="20">
        <v>-25291417</v>
      </c>
      <c r="G6" s="20">
        <v>-6891130</v>
      </c>
      <c r="H6" s="20">
        <v>-297918673</v>
      </c>
      <c r="I6" s="20">
        <v>-7503622</v>
      </c>
      <c r="J6" s="20">
        <v>-312313425</v>
      </c>
      <c r="K6" s="20">
        <v>-10441963</v>
      </c>
      <c r="L6" s="20">
        <v>-10342350</v>
      </c>
      <c r="M6" s="20">
        <v>-18448338</v>
      </c>
      <c r="N6" s="20">
        <v>-39232651</v>
      </c>
      <c r="O6" s="20">
        <v>-10106438</v>
      </c>
      <c r="P6" s="20">
        <v>-11689722</v>
      </c>
      <c r="Q6" s="20">
        <v>-15153719</v>
      </c>
      <c r="R6" s="20">
        <v>-36949879</v>
      </c>
      <c r="S6" s="20">
        <v>-12337034</v>
      </c>
      <c r="T6" s="20">
        <v>-14214323</v>
      </c>
      <c r="U6" s="20">
        <v>26644</v>
      </c>
      <c r="V6" s="20">
        <v>-26524713</v>
      </c>
      <c r="W6" s="20">
        <v>-415020668</v>
      </c>
      <c r="X6" s="20">
        <v>-25291417</v>
      </c>
      <c r="Y6" s="20">
        <v>-389729251</v>
      </c>
      <c r="Z6" s="21">
        <v>1540.9545894561779</v>
      </c>
      <c r="AA6" s="22">
        <v>-25291417</v>
      </c>
    </row>
    <row r="7" spans="1:27" x14ac:dyDescent="0.25">
      <c r="A7" s="23" t="s">
        <v>35</v>
      </c>
      <c r="B7" s="17" t="s">
        <v>32</v>
      </c>
      <c r="C7" s="18">
        <v>217405222</v>
      </c>
      <c r="D7" s="18"/>
      <c r="E7" s="19">
        <v>172128839</v>
      </c>
      <c r="F7" s="20">
        <v>173972180</v>
      </c>
      <c r="G7" s="20">
        <v>17363572</v>
      </c>
      <c r="H7" s="20">
        <v>231182113</v>
      </c>
      <c r="I7" s="20">
        <v>15209256</v>
      </c>
      <c r="J7" s="20">
        <v>263754941</v>
      </c>
      <c r="K7" s="20">
        <v>15689641</v>
      </c>
      <c r="L7" s="20">
        <v>17024974</v>
      </c>
      <c r="M7" s="20">
        <v>17686090</v>
      </c>
      <c r="N7" s="20">
        <v>50400705</v>
      </c>
      <c r="O7" s="20">
        <v>22966549</v>
      </c>
      <c r="P7" s="20">
        <v>19237247</v>
      </c>
      <c r="Q7" s="20">
        <v>21014017</v>
      </c>
      <c r="R7" s="20">
        <v>63217813</v>
      </c>
      <c r="S7" s="20">
        <v>16827474</v>
      </c>
      <c r="T7" s="20">
        <v>17374620</v>
      </c>
      <c r="U7" s="20">
        <v>-212071</v>
      </c>
      <c r="V7" s="20">
        <v>33990023</v>
      </c>
      <c r="W7" s="20">
        <v>411363482</v>
      </c>
      <c r="X7" s="20">
        <v>173972180</v>
      </c>
      <c r="Y7" s="20">
        <v>237391302</v>
      </c>
      <c r="Z7" s="21">
        <v>136.45359965024292</v>
      </c>
      <c r="AA7" s="22">
        <v>173972180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-8012448</v>
      </c>
      <c r="D10" s="18"/>
      <c r="E10" s="19">
        <v>301541</v>
      </c>
      <c r="F10" s="20">
        <v>301541</v>
      </c>
      <c r="G10" s="20">
        <v>-226906</v>
      </c>
      <c r="H10" s="20">
        <v>-8168078</v>
      </c>
      <c r="I10" s="20">
        <v>-185738</v>
      </c>
      <c r="J10" s="20">
        <v>-8580722</v>
      </c>
      <c r="K10" s="20">
        <v>-216875</v>
      </c>
      <c r="L10" s="20">
        <v>-145488</v>
      </c>
      <c r="M10" s="20">
        <v>-232762</v>
      </c>
      <c r="N10" s="20">
        <v>-595125</v>
      </c>
      <c r="O10" s="20">
        <v>-136814</v>
      </c>
      <c r="P10" s="20">
        <v>-204758</v>
      </c>
      <c r="Q10" s="20">
        <v>-308849</v>
      </c>
      <c r="R10" s="20">
        <v>-650421</v>
      </c>
      <c r="S10" s="20">
        <v>-214615</v>
      </c>
      <c r="T10" s="20">
        <v>-72690</v>
      </c>
      <c r="U10" s="20">
        <v>-1085</v>
      </c>
      <c r="V10" s="20">
        <v>-288390</v>
      </c>
      <c r="W10" s="20">
        <v>-10114658</v>
      </c>
      <c r="X10" s="20">
        <v>301541</v>
      </c>
      <c r="Y10" s="20">
        <v>-10416199</v>
      </c>
      <c r="Z10" s="21">
        <v>-3454.3226294268443</v>
      </c>
      <c r="AA10" s="22">
        <v>301541</v>
      </c>
    </row>
    <row r="11" spans="1:27" x14ac:dyDescent="0.25">
      <c r="A11" s="23" t="s">
        <v>39</v>
      </c>
      <c r="B11" s="17" t="s">
        <v>32</v>
      </c>
      <c r="C11" s="18">
        <v>47323743</v>
      </c>
      <c r="D11" s="18"/>
      <c r="E11" s="19"/>
      <c r="F11" s="20"/>
      <c r="G11" s="24">
        <v>85318</v>
      </c>
      <c r="H11" s="24">
        <v>48329201</v>
      </c>
      <c r="I11" s="24">
        <v>948694</v>
      </c>
      <c r="J11" s="20">
        <v>49363213</v>
      </c>
      <c r="K11" s="24">
        <v>1351288</v>
      </c>
      <c r="L11" s="24">
        <v>1313338</v>
      </c>
      <c r="M11" s="20">
        <v>1248908</v>
      </c>
      <c r="N11" s="24">
        <v>3913534</v>
      </c>
      <c r="O11" s="24">
        <v>1271132</v>
      </c>
      <c r="P11" s="24">
        <v>1345701</v>
      </c>
      <c r="Q11" s="20">
        <v>1921691</v>
      </c>
      <c r="R11" s="24">
        <v>4538524</v>
      </c>
      <c r="S11" s="24">
        <v>1607537</v>
      </c>
      <c r="T11" s="20">
        <v>1793068</v>
      </c>
      <c r="U11" s="24">
        <v>595133</v>
      </c>
      <c r="V11" s="24">
        <v>3995738</v>
      </c>
      <c r="W11" s="24">
        <v>61811009</v>
      </c>
      <c r="X11" s="20"/>
      <c r="Y11" s="24">
        <v>61811009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-33311781</v>
      </c>
      <c r="D13" s="29">
        <f>SUM(D6:D12)</f>
        <v>0</v>
      </c>
      <c r="E13" s="30">
        <f t="shared" si="0"/>
        <v>141125210</v>
      </c>
      <c r="F13" s="31">
        <f t="shared" si="0"/>
        <v>148982304</v>
      </c>
      <c r="G13" s="31">
        <f t="shared" si="0"/>
        <v>10330854</v>
      </c>
      <c r="H13" s="31">
        <f t="shared" si="0"/>
        <v>-26575437</v>
      </c>
      <c r="I13" s="31">
        <f t="shared" si="0"/>
        <v>8468590</v>
      </c>
      <c r="J13" s="31">
        <f t="shared" si="0"/>
        <v>-7775993</v>
      </c>
      <c r="K13" s="31">
        <f t="shared" si="0"/>
        <v>6382091</v>
      </c>
      <c r="L13" s="31">
        <f t="shared" si="0"/>
        <v>7850474</v>
      </c>
      <c r="M13" s="31">
        <f t="shared" si="0"/>
        <v>253898</v>
      </c>
      <c r="N13" s="31">
        <f t="shared" si="0"/>
        <v>14486463</v>
      </c>
      <c r="O13" s="31">
        <f t="shared" si="0"/>
        <v>13994429</v>
      </c>
      <c r="P13" s="31">
        <f t="shared" si="0"/>
        <v>8688468</v>
      </c>
      <c r="Q13" s="31">
        <f t="shared" si="0"/>
        <v>7473140</v>
      </c>
      <c r="R13" s="31">
        <f t="shared" si="0"/>
        <v>30156037</v>
      </c>
      <c r="S13" s="31">
        <f t="shared" si="0"/>
        <v>5883362</v>
      </c>
      <c r="T13" s="31">
        <f t="shared" si="0"/>
        <v>4880675</v>
      </c>
      <c r="U13" s="31">
        <f t="shared" si="0"/>
        <v>408621</v>
      </c>
      <c r="V13" s="31">
        <f t="shared" si="0"/>
        <v>11172658</v>
      </c>
      <c r="W13" s="31">
        <f t="shared" si="0"/>
        <v>48039165</v>
      </c>
      <c r="X13" s="31">
        <f t="shared" si="0"/>
        <v>148982304</v>
      </c>
      <c r="Y13" s="31">
        <f t="shared" si="0"/>
        <v>-100943139</v>
      </c>
      <c r="Z13" s="32">
        <f>+IF(X13&lt;&gt;0,+(Y13/X13)*100,0)</f>
        <v>-67.755120098021848</v>
      </c>
      <c r="AA13" s="33">
        <f>SUM(AA6:AA12)</f>
        <v>148982304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20817260</v>
      </c>
      <c r="D17" s="18"/>
      <c r="E17" s="19">
        <v>18442326</v>
      </c>
      <c r="F17" s="20">
        <v>15567326</v>
      </c>
      <c r="G17" s="24">
        <v>57300</v>
      </c>
      <c r="H17" s="24">
        <v>49908831</v>
      </c>
      <c r="I17" s="24">
        <v>-29091571</v>
      </c>
      <c r="J17" s="20">
        <v>20874560</v>
      </c>
      <c r="K17" s="24">
        <v>1022709</v>
      </c>
      <c r="L17" s="24">
        <v>1817680</v>
      </c>
      <c r="M17" s="20">
        <v>2539970</v>
      </c>
      <c r="N17" s="24">
        <v>5380359</v>
      </c>
      <c r="O17" s="24">
        <v>1014792</v>
      </c>
      <c r="P17" s="24">
        <v>3300846</v>
      </c>
      <c r="Q17" s="20">
        <v>3819526</v>
      </c>
      <c r="R17" s="24">
        <v>8135164</v>
      </c>
      <c r="S17" s="24">
        <v>2593255</v>
      </c>
      <c r="T17" s="20">
        <v>-17042602</v>
      </c>
      <c r="U17" s="24">
        <v>2794336</v>
      </c>
      <c r="V17" s="24">
        <v>-11655011</v>
      </c>
      <c r="W17" s="24">
        <v>22735072</v>
      </c>
      <c r="X17" s="20">
        <v>15567326</v>
      </c>
      <c r="Y17" s="24">
        <v>7167746</v>
      </c>
      <c r="Z17" s="25">
        <v>46.043527321262495</v>
      </c>
      <c r="AA17" s="26">
        <v>15567326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18442326</v>
      </c>
      <c r="F25" s="36">
        <f t="shared" si="1"/>
        <v>15567326</v>
      </c>
      <c r="G25" s="36">
        <f t="shared" si="1"/>
        <v>57300</v>
      </c>
      <c r="H25" s="36">
        <f t="shared" si="1"/>
        <v>49908831</v>
      </c>
      <c r="I25" s="36">
        <f t="shared" si="1"/>
        <v>-29091571</v>
      </c>
      <c r="J25" s="36">
        <f t="shared" si="1"/>
        <v>20874560</v>
      </c>
      <c r="K25" s="36">
        <f t="shared" si="1"/>
        <v>1022709</v>
      </c>
      <c r="L25" s="36">
        <f t="shared" si="1"/>
        <v>1817680</v>
      </c>
      <c r="M25" s="36">
        <f t="shared" si="1"/>
        <v>2539970</v>
      </c>
      <c r="N25" s="36">
        <f t="shared" si="1"/>
        <v>5380359</v>
      </c>
      <c r="O25" s="36">
        <f t="shared" si="1"/>
        <v>1014792</v>
      </c>
      <c r="P25" s="36">
        <f t="shared" si="1"/>
        <v>3300846</v>
      </c>
      <c r="Q25" s="36">
        <f t="shared" si="1"/>
        <v>3819526</v>
      </c>
      <c r="R25" s="36">
        <f t="shared" si="1"/>
        <v>8135164</v>
      </c>
      <c r="S25" s="36">
        <f t="shared" si="1"/>
        <v>2593255</v>
      </c>
      <c r="T25" s="36">
        <f t="shared" si="1"/>
        <v>-17042602</v>
      </c>
      <c r="U25" s="36">
        <f t="shared" si="1"/>
        <v>2794336</v>
      </c>
      <c r="V25" s="36">
        <f t="shared" si="1"/>
        <v>-11655011</v>
      </c>
      <c r="W25" s="36">
        <f t="shared" si="1"/>
        <v>22735072</v>
      </c>
      <c r="X25" s="36">
        <f t="shared" si="1"/>
        <v>15567326</v>
      </c>
      <c r="Y25" s="36">
        <f t="shared" si="1"/>
        <v>7167746</v>
      </c>
      <c r="Z25" s="37">
        <f>+IF(X25&lt;&gt;0,+(Y25/X25)*100,0)</f>
        <v>46.043527321262495</v>
      </c>
      <c r="AA25" s="38">
        <f>SUM(AA15:AA24)</f>
        <v>15567326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-12494521</v>
      </c>
      <c r="D26" s="29">
        <f>+D13+D25</f>
        <v>0</v>
      </c>
      <c r="E26" s="30">
        <f t="shared" si="2"/>
        <v>159567536</v>
      </c>
      <c r="F26" s="31">
        <f t="shared" si="2"/>
        <v>164549630</v>
      </c>
      <c r="G26" s="31">
        <f t="shared" si="2"/>
        <v>10388154</v>
      </c>
      <c r="H26" s="31">
        <f t="shared" si="2"/>
        <v>23333394</v>
      </c>
      <c r="I26" s="31">
        <f t="shared" si="2"/>
        <v>-20622981</v>
      </c>
      <c r="J26" s="31">
        <f t="shared" si="2"/>
        <v>13098567</v>
      </c>
      <c r="K26" s="31">
        <f t="shared" si="2"/>
        <v>7404800</v>
      </c>
      <c r="L26" s="31">
        <f t="shared" si="2"/>
        <v>9668154</v>
      </c>
      <c r="M26" s="31">
        <f t="shared" si="2"/>
        <v>2793868</v>
      </c>
      <c r="N26" s="31">
        <f t="shared" si="2"/>
        <v>19866822</v>
      </c>
      <c r="O26" s="31">
        <f t="shared" si="2"/>
        <v>15009221</v>
      </c>
      <c r="P26" s="31">
        <f t="shared" si="2"/>
        <v>11989314</v>
      </c>
      <c r="Q26" s="31">
        <f t="shared" si="2"/>
        <v>11292666</v>
      </c>
      <c r="R26" s="31">
        <f t="shared" si="2"/>
        <v>38291201</v>
      </c>
      <c r="S26" s="31">
        <f t="shared" si="2"/>
        <v>8476617</v>
      </c>
      <c r="T26" s="31">
        <f t="shared" si="2"/>
        <v>-12161927</v>
      </c>
      <c r="U26" s="31">
        <f t="shared" si="2"/>
        <v>3202957</v>
      </c>
      <c r="V26" s="31">
        <f t="shared" si="2"/>
        <v>-482353</v>
      </c>
      <c r="W26" s="31">
        <f t="shared" si="2"/>
        <v>70774237</v>
      </c>
      <c r="X26" s="31">
        <f t="shared" si="2"/>
        <v>164549630</v>
      </c>
      <c r="Y26" s="31">
        <f t="shared" si="2"/>
        <v>-93775393</v>
      </c>
      <c r="Z26" s="32">
        <f>+IF(X26&lt;&gt;0,+(Y26/X26)*100,0)</f>
        <v>-56.989124193108189</v>
      </c>
      <c r="AA26" s="33">
        <f>+AA13+AA25</f>
        <v>164549630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>
        <v>20817260</v>
      </c>
      <c r="I30" s="20"/>
      <c r="J30" s="20">
        <v>20817260</v>
      </c>
      <c r="K30" s="20"/>
      <c r="L30" s="20"/>
      <c r="M30" s="20"/>
      <c r="N30" s="20"/>
      <c r="O30" s="20"/>
      <c r="P30" s="20"/>
      <c r="Q30" s="20"/>
      <c r="R30" s="20"/>
      <c r="S30" s="20"/>
      <c r="T30" s="20">
        <v>-20817260</v>
      </c>
      <c r="U30" s="20"/>
      <c r="V30" s="20">
        <v>-20817260</v>
      </c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130561429</v>
      </c>
      <c r="D32" s="18"/>
      <c r="E32" s="19">
        <v>129853682</v>
      </c>
      <c r="F32" s="20">
        <v>131156138</v>
      </c>
      <c r="G32" s="20">
        <v>-6166778</v>
      </c>
      <c r="H32" s="20">
        <v>130542035</v>
      </c>
      <c r="I32" s="20">
        <v>9706</v>
      </c>
      <c r="J32" s="20">
        <v>124384963</v>
      </c>
      <c r="K32" s="20"/>
      <c r="L32" s="20">
        <v>1776</v>
      </c>
      <c r="M32" s="20"/>
      <c r="N32" s="20">
        <v>1776</v>
      </c>
      <c r="O32" s="20"/>
      <c r="P32" s="20"/>
      <c r="Q32" s="20">
        <v>751</v>
      </c>
      <c r="R32" s="20">
        <v>751</v>
      </c>
      <c r="S32" s="20">
        <v>-532</v>
      </c>
      <c r="T32" s="20"/>
      <c r="U32" s="20">
        <v>4562682</v>
      </c>
      <c r="V32" s="20">
        <v>4562150</v>
      </c>
      <c r="W32" s="20">
        <v>128949640</v>
      </c>
      <c r="X32" s="20">
        <v>131156138</v>
      </c>
      <c r="Y32" s="20">
        <v>-2206498</v>
      </c>
      <c r="Z32" s="21">
        <v>-1.6823444435364512</v>
      </c>
      <c r="AA32" s="22">
        <v>131156138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-14800000</v>
      </c>
      <c r="F33" s="20">
        <v>-12052724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-12052724</v>
      </c>
      <c r="Y33" s="20">
        <v>12052724</v>
      </c>
      <c r="Z33" s="21">
        <v>-100</v>
      </c>
      <c r="AA33" s="22">
        <v>-12052724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151378689</v>
      </c>
      <c r="D37" s="29">
        <f t="shared" ref="D37:Y37" si="3">SUM(D29:D36)</f>
        <v>0</v>
      </c>
      <c r="E37" s="30">
        <f t="shared" si="3"/>
        <v>115053682</v>
      </c>
      <c r="F37" s="31">
        <f t="shared" si="3"/>
        <v>119103414</v>
      </c>
      <c r="G37" s="31">
        <f t="shared" si="3"/>
        <v>-6166778</v>
      </c>
      <c r="H37" s="31">
        <f t="shared" si="3"/>
        <v>151359295</v>
      </c>
      <c r="I37" s="31">
        <f t="shared" si="3"/>
        <v>9706</v>
      </c>
      <c r="J37" s="31">
        <f t="shared" si="3"/>
        <v>145202223</v>
      </c>
      <c r="K37" s="31">
        <f t="shared" si="3"/>
        <v>0</v>
      </c>
      <c r="L37" s="31">
        <f t="shared" si="3"/>
        <v>1776</v>
      </c>
      <c r="M37" s="31">
        <f t="shared" si="3"/>
        <v>0</v>
      </c>
      <c r="N37" s="31">
        <f t="shared" si="3"/>
        <v>1776</v>
      </c>
      <c r="O37" s="31">
        <f t="shared" si="3"/>
        <v>0</v>
      </c>
      <c r="P37" s="31">
        <f t="shared" si="3"/>
        <v>0</v>
      </c>
      <c r="Q37" s="31">
        <f t="shared" si="3"/>
        <v>751</v>
      </c>
      <c r="R37" s="31">
        <f t="shared" si="3"/>
        <v>751</v>
      </c>
      <c r="S37" s="31">
        <f t="shared" si="3"/>
        <v>-532</v>
      </c>
      <c r="T37" s="31">
        <f t="shared" si="3"/>
        <v>-20817260</v>
      </c>
      <c r="U37" s="31">
        <f t="shared" si="3"/>
        <v>4562682</v>
      </c>
      <c r="V37" s="31">
        <f t="shared" si="3"/>
        <v>-16255110</v>
      </c>
      <c r="W37" s="31">
        <f t="shared" si="3"/>
        <v>128949640</v>
      </c>
      <c r="X37" s="31">
        <f t="shared" si="3"/>
        <v>119103414</v>
      </c>
      <c r="Y37" s="31">
        <f t="shared" si="3"/>
        <v>9846226</v>
      </c>
      <c r="Z37" s="32">
        <f>+IF(X37&lt;&gt;0,+(Y37/X37)*100,0)</f>
        <v>8.2669553032291763</v>
      </c>
      <c r="AA37" s="33">
        <f>SUM(AA29:AA36)</f>
        <v>119103414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151378689</v>
      </c>
      <c r="D44" s="29">
        <f>+D37+D43</f>
        <v>0</v>
      </c>
      <c r="E44" s="30">
        <f t="shared" si="5"/>
        <v>115053682</v>
      </c>
      <c r="F44" s="31">
        <f t="shared" si="5"/>
        <v>119103414</v>
      </c>
      <c r="G44" s="31">
        <f t="shared" si="5"/>
        <v>-6166778</v>
      </c>
      <c r="H44" s="31">
        <f t="shared" si="5"/>
        <v>151359295</v>
      </c>
      <c r="I44" s="31">
        <f t="shared" si="5"/>
        <v>9706</v>
      </c>
      <c r="J44" s="31">
        <f t="shared" si="5"/>
        <v>145202223</v>
      </c>
      <c r="K44" s="31">
        <f t="shared" si="5"/>
        <v>0</v>
      </c>
      <c r="L44" s="31">
        <f t="shared" si="5"/>
        <v>1776</v>
      </c>
      <c r="M44" s="31">
        <f t="shared" si="5"/>
        <v>0</v>
      </c>
      <c r="N44" s="31">
        <f t="shared" si="5"/>
        <v>1776</v>
      </c>
      <c r="O44" s="31">
        <f t="shared" si="5"/>
        <v>0</v>
      </c>
      <c r="P44" s="31">
        <f t="shared" si="5"/>
        <v>0</v>
      </c>
      <c r="Q44" s="31">
        <f t="shared" si="5"/>
        <v>751</v>
      </c>
      <c r="R44" s="31">
        <f t="shared" si="5"/>
        <v>751</v>
      </c>
      <c r="S44" s="31">
        <f t="shared" si="5"/>
        <v>-532</v>
      </c>
      <c r="T44" s="31">
        <f t="shared" si="5"/>
        <v>-20817260</v>
      </c>
      <c r="U44" s="31">
        <f t="shared" si="5"/>
        <v>4562682</v>
      </c>
      <c r="V44" s="31">
        <f t="shared" si="5"/>
        <v>-16255110</v>
      </c>
      <c r="W44" s="31">
        <f t="shared" si="5"/>
        <v>128949640</v>
      </c>
      <c r="X44" s="31">
        <f t="shared" si="5"/>
        <v>119103414</v>
      </c>
      <c r="Y44" s="31">
        <f t="shared" si="5"/>
        <v>9846226</v>
      </c>
      <c r="Z44" s="32">
        <f>+IF(X44&lt;&gt;0,+(Y44/X44)*100,0)</f>
        <v>8.2669553032291763</v>
      </c>
      <c r="AA44" s="33">
        <f>+AA37+AA43</f>
        <v>119103414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-163873210</v>
      </c>
      <c r="D45" s="42">
        <f t="shared" si="6"/>
        <v>0</v>
      </c>
      <c r="E45" s="43">
        <f t="shared" si="6"/>
        <v>44513854</v>
      </c>
      <c r="F45" s="44">
        <f t="shared" si="6"/>
        <v>45446216</v>
      </c>
      <c r="G45" s="44">
        <f t="shared" si="6"/>
        <v>16554932</v>
      </c>
      <c r="H45" s="44">
        <f t="shared" si="6"/>
        <v>-128025901</v>
      </c>
      <c r="I45" s="44">
        <f t="shared" si="6"/>
        <v>-20632687</v>
      </c>
      <c r="J45" s="44">
        <f t="shared" si="6"/>
        <v>-132103656</v>
      </c>
      <c r="K45" s="44">
        <f t="shared" si="6"/>
        <v>7404800</v>
      </c>
      <c r="L45" s="44">
        <f t="shared" si="6"/>
        <v>9666378</v>
      </c>
      <c r="M45" s="44">
        <f t="shared" si="6"/>
        <v>2793868</v>
      </c>
      <c r="N45" s="44">
        <f t="shared" si="6"/>
        <v>19865046</v>
      </c>
      <c r="O45" s="44">
        <f t="shared" si="6"/>
        <v>15009221</v>
      </c>
      <c r="P45" s="44">
        <f t="shared" si="6"/>
        <v>11989314</v>
      </c>
      <c r="Q45" s="44">
        <f t="shared" si="6"/>
        <v>11291915</v>
      </c>
      <c r="R45" s="44">
        <f t="shared" si="6"/>
        <v>38290450</v>
      </c>
      <c r="S45" s="44">
        <f t="shared" si="6"/>
        <v>8477149</v>
      </c>
      <c r="T45" s="44">
        <f t="shared" si="6"/>
        <v>8655333</v>
      </c>
      <c r="U45" s="44">
        <f t="shared" si="6"/>
        <v>-1359725</v>
      </c>
      <c r="V45" s="44">
        <f t="shared" si="6"/>
        <v>15772757</v>
      </c>
      <c r="W45" s="44">
        <f t="shared" si="6"/>
        <v>-58175403</v>
      </c>
      <c r="X45" s="44">
        <f t="shared" si="6"/>
        <v>45446216</v>
      </c>
      <c r="Y45" s="44">
        <f t="shared" si="6"/>
        <v>-103621619</v>
      </c>
      <c r="Z45" s="45">
        <f>+IF(X45&lt;&gt;0,+(Y45/X45)*100,0)</f>
        <v>-228.00934405627964</v>
      </c>
      <c r="AA45" s="46">
        <f>+AA26-AA44</f>
        <v>45446216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112374745</v>
      </c>
      <c r="D47" s="18"/>
      <c r="E47" s="19">
        <v>50001</v>
      </c>
      <c r="F47" s="20">
        <v>50001</v>
      </c>
      <c r="G47" s="20"/>
      <c r="H47" s="20">
        <v>108461552</v>
      </c>
      <c r="I47" s="20">
        <v>36311435</v>
      </c>
      <c r="J47" s="20">
        <v>144772987</v>
      </c>
      <c r="K47" s="20">
        <v>-7376348</v>
      </c>
      <c r="L47" s="20">
        <v>56865610</v>
      </c>
      <c r="M47" s="20">
        <v>-5793914</v>
      </c>
      <c r="N47" s="20">
        <v>43695348</v>
      </c>
      <c r="O47" s="20">
        <v>2478093</v>
      </c>
      <c r="P47" s="20">
        <v>128073517</v>
      </c>
      <c r="Q47" s="20">
        <v>14672697</v>
      </c>
      <c r="R47" s="20">
        <v>145224307</v>
      </c>
      <c r="S47" s="20">
        <v>5249342</v>
      </c>
      <c r="T47" s="20"/>
      <c r="U47" s="20"/>
      <c r="V47" s="20">
        <v>5249342</v>
      </c>
      <c r="W47" s="20">
        <v>338941984</v>
      </c>
      <c r="X47" s="20">
        <v>50001</v>
      </c>
      <c r="Y47" s="20">
        <v>338891983</v>
      </c>
      <c r="Z47" s="47">
        <v>677770.41059178824</v>
      </c>
      <c r="AA47" s="22">
        <v>50001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112374745</v>
      </c>
      <c r="D50" s="50">
        <f t="shared" ref="D50:Y50" si="7">SUM(D47:D49)</f>
        <v>0</v>
      </c>
      <c r="E50" s="51">
        <f t="shared" si="7"/>
        <v>50001</v>
      </c>
      <c r="F50" s="52">
        <f t="shared" si="7"/>
        <v>50001</v>
      </c>
      <c r="G50" s="52">
        <f t="shared" si="7"/>
        <v>0</v>
      </c>
      <c r="H50" s="52">
        <f t="shared" si="7"/>
        <v>108461552</v>
      </c>
      <c r="I50" s="52">
        <f t="shared" si="7"/>
        <v>36311435</v>
      </c>
      <c r="J50" s="52">
        <f t="shared" si="7"/>
        <v>144772987</v>
      </c>
      <c r="K50" s="52">
        <f t="shared" si="7"/>
        <v>-7376348</v>
      </c>
      <c r="L50" s="52">
        <f t="shared" si="7"/>
        <v>56865610</v>
      </c>
      <c r="M50" s="52">
        <f t="shared" si="7"/>
        <v>-5793914</v>
      </c>
      <c r="N50" s="52">
        <f t="shared" si="7"/>
        <v>43695348</v>
      </c>
      <c r="O50" s="52">
        <f t="shared" si="7"/>
        <v>2478093</v>
      </c>
      <c r="P50" s="52">
        <f t="shared" si="7"/>
        <v>128073517</v>
      </c>
      <c r="Q50" s="52">
        <f t="shared" si="7"/>
        <v>14672697</v>
      </c>
      <c r="R50" s="52">
        <f t="shared" si="7"/>
        <v>145224307</v>
      </c>
      <c r="S50" s="52">
        <f t="shared" si="7"/>
        <v>5249342</v>
      </c>
      <c r="T50" s="52">
        <f t="shared" si="7"/>
        <v>0</v>
      </c>
      <c r="U50" s="52">
        <f t="shared" si="7"/>
        <v>0</v>
      </c>
      <c r="V50" s="52">
        <f t="shared" si="7"/>
        <v>5249342</v>
      </c>
      <c r="W50" s="52">
        <f t="shared" si="7"/>
        <v>338941984</v>
      </c>
      <c r="X50" s="52">
        <f t="shared" si="7"/>
        <v>50001</v>
      </c>
      <c r="Y50" s="52">
        <f t="shared" si="7"/>
        <v>338891983</v>
      </c>
      <c r="Z50" s="53">
        <f>+IF(X50&lt;&gt;0,+(Y50/X50)*100,0)</f>
        <v>677770.41059178824</v>
      </c>
      <c r="AA50" s="54">
        <f>SUM(AA47:AA49)</f>
        <v>50001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23459544</v>
      </c>
      <c r="D6" s="18"/>
      <c r="E6" s="19">
        <v>17691191</v>
      </c>
      <c r="F6" s="20">
        <v>22492832</v>
      </c>
      <c r="G6" s="20">
        <v>4828042</v>
      </c>
      <c r="H6" s="20">
        <v>1693278</v>
      </c>
      <c r="I6" s="20">
        <v>1803232</v>
      </c>
      <c r="J6" s="20">
        <v>8324552</v>
      </c>
      <c r="K6" s="20">
        <v>2275537</v>
      </c>
      <c r="L6" s="20">
        <v>2033986</v>
      </c>
      <c r="M6" s="20">
        <v>1581413</v>
      </c>
      <c r="N6" s="20">
        <v>5890936</v>
      </c>
      <c r="O6" s="20">
        <v>2171037</v>
      </c>
      <c r="P6" s="20">
        <v>3786406</v>
      </c>
      <c r="Q6" s="20">
        <v>4477642</v>
      </c>
      <c r="R6" s="20">
        <v>10435085</v>
      </c>
      <c r="S6" s="20">
        <v>3400255</v>
      </c>
      <c r="T6" s="20">
        <v>2916283</v>
      </c>
      <c r="U6" s="20">
        <v>1190509</v>
      </c>
      <c r="V6" s="20">
        <v>7507047</v>
      </c>
      <c r="W6" s="20">
        <v>32157620</v>
      </c>
      <c r="X6" s="20">
        <v>22492832</v>
      </c>
      <c r="Y6" s="20">
        <v>9664788</v>
      </c>
      <c r="Z6" s="21">
        <v>42.968302079524712</v>
      </c>
      <c r="AA6" s="22">
        <v>22492832</v>
      </c>
    </row>
    <row r="7" spans="1:27" x14ac:dyDescent="0.25">
      <c r="A7" s="23" t="s">
        <v>35</v>
      </c>
      <c r="B7" s="17" t="s">
        <v>32</v>
      </c>
      <c r="C7" s="18">
        <v>7925085</v>
      </c>
      <c r="D7" s="18"/>
      <c r="E7" s="19">
        <v>-10224730</v>
      </c>
      <c r="F7" s="20">
        <v>3436944</v>
      </c>
      <c r="G7" s="20">
        <v>8902115</v>
      </c>
      <c r="H7" s="20">
        <v>-1769301</v>
      </c>
      <c r="I7" s="20">
        <v>861871</v>
      </c>
      <c r="J7" s="20">
        <v>7994685</v>
      </c>
      <c r="K7" s="20">
        <v>-2383981</v>
      </c>
      <c r="L7" s="20">
        <v>598145</v>
      </c>
      <c r="M7" s="20">
        <v>85340</v>
      </c>
      <c r="N7" s="20">
        <v>-1700496</v>
      </c>
      <c r="O7" s="20">
        <v>1033260</v>
      </c>
      <c r="P7" s="20">
        <v>168609</v>
      </c>
      <c r="Q7" s="20">
        <v>-1745273</v>
      </c>
      <c r="R7" s="20">
        <v>-543404</v>
      </c>
      <c r="S7" s="20">
        <v>-196412</v>
      </c>
      <c r="T7" s="20">
        <v>-669415</v>
      </c>
      <c r="U7" s="20">
        <v>-502293</v>
      </c>
      <c r="V7" s="20">
        <v>-1368120</v>
      </c>
      <c r="W7" s="20">
        <v>4382665</v>
      </c>
      <c r="X7" s="20">
        <v>3436944</v>
      </c>
      <c r="Y7" s="20">
        <v>945721</v>
      </c>
      <c r="Z7" s="21">
        <v>27.516334278358912</v>
      </c>
      <c r="AA7" s="22">
        <v>3436944</v>
      </c>
    </row>
    <row r="8" spans="1:27" x14ac:dyDescent="0.25">
      <c r="A8" s="23" t="s">
        <v>36</v>
      </c>
      <c r="B8" s="17" t="s">
        <v>32</v>
      </c>
      <c r="C8" s="18">
        <v>3000811</v>
      </c>
      <c r="D8" s="18"/>
      <c r="E8" s="19">
        <v>524441</v>
      </c>
      <c r="F8" s="20">
        <v>815413</v>
      </c>
      <c r="G8" s="20">
        <v>3209250</v>
      </c>
      <c r="H8" s="20">
        <v>-2253749</v>
      </c>
      <c r="I8" s="20">
        <v>52689</v>
      </c>
      <c r="J8" s="20">
        <v>1008190</v>
      </c>
      <c r="K8" s="20">
        <v>246586</v>
      </c>
      <c r="L8" s="20">
        <v>203610</v>
      </c>
      <c r="M8" s="20">
        <v>411063</v>
      </c>
      <c r="N8" s="20">
        <v>861259</v>
      </c>
      <c r="O8" s="20">
        <v>160884</v>
      </c>
      <c r="P8" s="20">
        <v>-8191</v>
      </c>
      <c r="Q8" s="20">
        <v>433274</v>
      </c>
      <c r="R8" s="20">
        <v>585967</v>
      </c>
      <c r="S8" s="20">
        <v>254654</v>
      </c>
      <c r="T8" s="20">
        <v>218436</v>
      </c>
      <c r="U8" s="20">
        <v>159762</v>
      </c>
      <c r="V8" s="20">
        <v>632852</v>
      </c>
      <c r="W8" s="20">
        <v>3088268</v>
      </c>
      <c r="X8" s="20">
        <v>815413</v>
      </c>
      <c r="Y8" s="20">
        <v>2272855</v>
      </c>
      <c r="Z8" s="21">
        <v>278.73666473308617</v>
      </c>
      <c r="AA8" s="22">
        <v>815413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93699</v>
      </c>
      <c r="D10" s="18"/>
      <c r="E10" s="19">
        <v>-603292</v>
      </c>
      <c r="F10" s="20">
        <v>106626</v>
      </c>
      <c r="G10" s="20">
        <v>93700</v>
      </c>
      <c r="H10" s="20">
        <v>8927</v>
      </c>
      <c r="I10" s="20"/>
      <c r="J10" s="20">
        <v>102627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102627</v>
      </c>
      <c r="X10" s="20">
        <v>106626</v>
      </c>
      <c r="Y10" s="20">
        <v>-3999</v>
      </c>
      <c r="Z10" s="21">
        <v>-3.7504923752180521</v>
      </c>
      <c r="AA10" s="22">
        <v>106626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3461327</v>
      </c>
      <c r="F11" s="20">
        <v>1210144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1210144</v>
      </c>
      <c r="Y11" s="24">
        <v>-1210144</v>
      </c>
      <c r="Z11" s="25">
        <v>-100</v>
      </c>
      <c r="AA11" s="26">
        <v>1210144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34479139</v>
      </c>
      <c r="D13" s="29">
        <f>SUM(D6:D12)</f>
        <v>0</v>
      </c>
      <c r="E13" s="30">
        <f t="shared" si="0"/>
        <v>10848937</v>
      </c>
      <c r="F13" s="31">
        <f t="shared" si="0"/>
        <v>28061959</v>
      </c>
      <c r="G13" s="31">
        <f t="shared" si="0"/>
        <v>17033107</v>
      </c>
      <c r="H13" s="31">
        <f t="shared" si="0"/>
        <v>-2320845</v>
      </c>
      <c r="I13" s="31">
        <f t="shared" si="0"/>
        <v>2717792</v>
      </c>
      <c r="J13" s="31">
        <f t="shared" si="0"/>
        <v>17430054</v>
      </c>
      <c r="K13" s="31">
        <f t="shared" si="0"/>
        <v>138142</v>
      </c>
      <c r="L13" s="31">
        <f t="shared" si="0"/>
        <v>2835741</v>
      </c>
      <c r="M13" s="31">
        <f t="shared" si="0"/>
        <v>2077816</v>
      </c>
      <c r="N13" s="31">
        <f t="shared" si="0"/>
        <v>5051699</v>
      </c>
      <c r="O13" s="31">
        <f t="shared" si="0"/>
        <v>3365181</v>
      </c>
      <c r="P13" s="31">
        <f t="shared" si="0"/>
        <v>3946824</v>
      </c>
      <c r="Q13" s="31">
        <f t="shared" si="0"/>
        <v>3165643</v>
      </c>
      <c r="R13" s="31">
        <f t="shared" si="0"/>
        <v>10477648</v>
      </c>
      <c r="S13" s="31">
        <f t="shared" si="0"/>
        <v>3458497</v>
      </c>
      <c r="T13" s="31">
        <f t="shared" si="0"/>
        <v>2465304</v>
      </c>
      <c r="U13" s="31">
        <f t="shared" si="0"/>
        <v>847978</v>
      </c>
      <c r="V13" s="31">
        <f t="shared" si="0"/>
        <v>6771779</v>
      </c>
      <c r="W13" s="31">
        <f t="shared" si="0"/>
        <v>39731180</v>
      </c>
      <c r="X13" s="31">
        <f t="shared" si="0"/>
        <v>28061959</v>
      </c>
      <c r="Y13" s="31">
        <f t="shared" si="0"/>
        <v>11669221</v>
      </c>
      <c r="Z13" s="32">
        <f>+IF(X13&lt;&gt;0,+(Y13/X13)*100,0)</f>
        <v>41.583771824340559</v>
      </c>
      <c r="AA13" s="33">
        <f>SUM(AA6:AA12)</f>
        <v>28061959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61542544</v>
      </c>
      <c r="D17" s="18"/>
      <c r="E17" s="19">
        <v>68436863</v>
      </c>
      <c r="F17" s="20">
        <v>64951958</v>
      </c>
      <c r="G17" s="24">
        <v>54363586</v>
      </c>
      <c r="H17" s="24">
        <v>6073983</v>
      </c>
      <c r="I17" s="24">
        <v>248232</v>
      </c>
      <c r="J17" s="20">
        <v>60685801</v>
      </c>
      <c r="K17" s="24">
        <v>238339</v>
      </c>
      <c r="L17" s="24">
        <v>392142</v>
      </c>
      <c r="M17" s="20">
        <v>605870</v>
      </c>
      <c r="N17" s="24">
        <v>1236351</v>
      </c>
      <c r="O17" s="24">
        <v>1555319</v>
      </c>
      <c r="P17" s="24">
        <v>-710746</v>
      </c>
      <c r="Q17" s="20">
        <v>24152</v>
      </c>
      <c r="R17" s="24">
        <v>868725</v>
      </c>
      <c r="S17" s="24">
        <v>-108826</v>
      </c>
      <c r="T17" s="20">
        <v>840898</v>
      </c>
      <c r="U17" s="24">
        <v>1494769</v>
      </c>
      <c r="V17" s="24">
        <v>2226841</v>
      </c>
      <c r="W17" s="24">
        <v>65017718</v>
      </c>
      <c r="X17" s="20">
        <v>64951958</v>
      </c>
      <c r="Y17" s="24">
        <v>65760</v>
      </c>
      <c r="Z17" s="25">
        <v>0.10124406103354112</v>
      </c>
      <c r="AA17" s="26">
        <v>64951958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61542544</v>
      </c>
      <c r="D25" s="29">
        <f t="shared" ref="D25:Y25" si="1">SUM(D15:D24)</f>
        <v>0</v>
      </c>
      <c r="E25" s="35">
        <f t="shared" si="1"/>
        <v>68436863</v>
      </c>
      <c r="F25" s="36">
        <f t="shared" si="1"/>
        <v>64951958</v>
      </c>
      <c r="G25" s="36">
        <f t="shared" si="1"/>
        <v>54363586</v>
      </c>
      <c r="H25" s="36">
        <f t="shared" si="1"/>
        <v>6073983</v>
      </c>
      <c r="I25" s="36">
        <f t="shared" si="1"/>
        <v>248232</v>
      </c>
      <c r="J25" s="36">
        <f t="shared" si="1"/>
        <v>60685801</v>
      </c>
      <c r="K25" s="36">
        <f t="shared" si="1"/>
        <v>238339</v>
      </c>
      <c r="L25" s="36">
        <f t="shared" si="1"/>
        <v>392142</v>
      </c>
      <c r="M25" s="36">
        <f t="shared" si="1"/>
        <v>605870</v>
      </c>
      <c r="N25" s="36">
        <f t="shared" si="1"/>
        <v>1236351</v>
      </c>
      <c r="O25" s="36">
        <f t="shared" si="1"/>
        <v>1555319</v>
      </c>
      <c r="P25" s="36">
        <f t="shared" si="1"/>
        <v>-710746</v>
      </c>
      <c r="Q25" s="36">
        <f t="shared" si="1"/>
        <v>24152</v>
      </c>
      <c r="R25" s="36">
        <f t="shared" si="1"/>
        <v>868725</v>
      </c>
      <c r="S25" s="36">
        <f t="shared" si="1"/>
        <v>-108826</v>
      </c>
      <c r="T25" s="36">
        <f t="shared" si="1"/>
        <v>840898</v>
      </c>
      <c r="U25" s="36">
        <f t="shared" si="1"/>
        <v>1494769</v>
      </c>
      <c r="V25" s="36">
        <f t="shared" si="1"/>
        <v>2226841</v>
      </c>
      <c r="W25" s="36">
        <f t="shared" si="1"/>
        <v>65017718</v>
      </c>
      <c r="X25" s="36">
        <f t="shared" si="1"/>
        <v>64951958</v>
      </c>
      <c r="Y25" s="36">
        <f t="shared" si="1"/>
        <v>65760</v>
      </c>
      <c r="Z25" s="37">
        <f>+IF(X25&lt;&gt;0,+(Y25/X25)*100,0)</f>
        <v>0.10124406103354112</v>
      </c>
      <c r="AA25" s="38">
        <f>SUM(AA15:AA24)</f>
        <v>64951958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96021683</v>
      </c>
      <c r="D26" s="29">
        <f>+D13+D25</f>
        <v>0</v>
      </c>
      <c r="E26" s="30">
        <f t="shared" si="2"/>
        <v>79285800</v>
      </c>
      <c r="F26" s="31">
        <f t="shared" si="2"/>
        <v>93013917</v>
      </c>
      <c r="G26" s="31">
        <f t="shared" si="2"/>
        <v>71396693</v>
      </c>
      <c r="H26" s="31">
        <f t="shared" si="2"/>
        <v>3753138</v>
      </c>
      <c r="I26" s="31">
        <f t="shared" si="2"/>
        <v>2966024</v>
      </c>
      <c r="J26" s="31">
        <f t="shared" si="2"/>
        <v>78115855</v>
      </c>
      <c r="K26" s="31">
        <f t="shared" si="2"/>
        <v>376481</v>
      </c>
      <c r="L26" s="31">
        <f t="shared" si="2"/>
        <v>3227883</v>
      </c>
      <c r="M26" s="31">
        <f t="shared" si="2"/>
        <v>2683686</v>
      </c>
      <c r="N26" s="31">
        <f t="shared" si="2"/>
        <v>6288050</v>
      </c>
      <c r="O26" s="31">
        <f t="shared" si="2"/>
        <v>4920500</v>
      </c>
      <c r="P26" s="31">
        <f t="shared" si="2"/>
        <v>3236078</v>
      </c>
      <c r="Q26" s="31">
        <f t="shared" si="2"/>
        <v>3189795</v>
      </c>
      <c r="R26" s="31">
        <f t="shared" si="2"/>
        <v>11346373</v>
      </c>
      <c r="S26" s="31">
        <f t="shared" si="2"/>
        <v>3349671</v>
      </c>
      <c r="T26" s="31">
        <f t="shared" si="2"/>
        <v>3306202</v>
      </c>
      <c r="U26" s="31">
        <f t="shared" si="2"/>
        <v>2342747</v>
      </c>
      <c r="V26" s="31">
        <f t="shared" si="2"/>
        <v>8998620</v>
      </c>
      <c r="W26" s="31">
        <f t="shared" si="2"/>
        <v>104748898</v>
      </c>
      <c r="X26" s="31">
        <f t="shared" si="2"/>
        <v>93013917</v>
      </c>
      <c r="Y26" s="31">
        <f t="shared" si="2"/>
        <v>11734981</v>
      </c>
      <c r="Z26" s="32">
        <f>+IF(X26&lt;&gt;0,+(Y26/X26)*100,0)</f>
        <v>12.616371160887677</v>
      </c>
      <c r="AA26" s="33">
        <f>+AA13+AA25</f>
        <v>93013917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2819443</v>
      </c>
      <c r="D31" s="18"/>
      <c r="E31" s="19">
        <v>2659536</v>
      </c>
      <c r="F31" s="20">
        <v>2794499</v>
      </c>
      <c r="G31" s="20">
        <v>2808464</v>
      </c>
      <c r="H31" s="20">
        <v>11432</v>
      </c>
      <c r="I31" s="20">
        <v>7337</v>
      </c>
      <c r="J31" s="20">
        <v>2827233</v>
      </c>
      <c r="K31" s="20">
        <v>15757</v>
      </c>
      <c r="L31" s="20">
        <v>13597</v>
      </c>
      <c r="M31" s="20">
        <v>7486</v>
      </c>
      <c r="N31" s="20">
        <v>36840</v>
      </c>
      <c r="O31" s="20">
        <v>15131</v>
      </c>
      <c r="P31" s="20">
        <v>12640</v>
      </c>
      <c r="Q31" s="20">
        <v>8905</v>
      </c>
      <c r="R31" s="20">
        <v>36676</v>
      </c>
      <c r="S31" s="20">
        <v>-9396</v>
      </c>
      <c r="T31" s="20">
        <v>19829</v>
      </c>
      <c r="U31" s="20">
        <v>11061</v>
      </c>
      <c r="V31" s="20">
        <v>21494</v>
      </c>
      <c r="W31" s="20">
        <v>2922243</v>
      </c>
      <c r="X31" s="20">
        <v>2794499</v>
      </c>
      <c r="Y31" s="20">
        <v>127744</v>
      </c>
      <c r="Z31" s="21">
        <v>4.5712666205999719</v>
      </c>
      <c r="AA31" s="22">
        <v>2794499</v>
      </c>
    </row>
    <row r="32" spans="1:27" x14ac:dyDescent="0.25">
      <c r="A32" s="23" t="s">
        <v>59</v>
      </c>
      <c r="B32" s="17" t="s">
        <v>32</v>
      </c>
      <c r="C32" s="18">
        <v>58008</v>
      </c>
      <c r="D32" s="18"/>
      <c r="E32" s="19"/>
      <c r="F32" s="20">
        <v>58008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58008</v>
      </c>
      <c r="Y32" s="20">
        <v>-58008</v>
      </c>
      <c r="Z32" s="21">
        <v>-100</v>
      </c>
      <c r="AA32" s="22">
        <v>58008</v>
      </c>
    </row>
    <row r="33" spans="1:27" x14ac:dyDescent="0.25">
      <c r="A33" s="23" t="s">
        <v>60</v>
      </c>
      <c r="B33" s="17" t="s">
        <v>32</v>
      </c>
      <c r="C33" s="18">
        <v>1952610</v>
      </c>
      <c r="D33" s="18"/>
      <c r="E33" s="19"/>
      <c r="F33" s="20">
        <v>1471779</v>
      </c>
      <c r="G33" s="20">
        <v>4252609</v>
      </c>
      <c r="H33" s="20">
        <v>-480830</v>
      </c>
      <c r="I33" s="20"/>
      <c r="J33" s="20">
        <v>3771779</v>
      </c>
      <c r="K33" s="20">
        <v>-326465</v>
      </c>
      <c r="L33" s="20"/>
      <c r="M33" s="20">
        <v>-794580</v>
      </c>
      <c r="N33" s="20">
        <v>-1121045</v>
      </c>
      <c r="O33" s="20">
        <v>-724663</v>
      </c>
      <c r="P33" s="20"/>
      <c r="Q33" s="20"/>
      <c r="R33" s="20">
        <v>-724663</v>
      </c>
      <c r="S33" s="20"/>
      <c r="T33" s="20"/>
      <c r="U33" s="20"/>
      <c r="V33" s="20"/>
      <c r="W33" s="20">
        <v>1926071</v>
      </c>
      <c r="X33" s="20">
        <v>1471779</v>
      </c>
      <c r="Y33" s="20">
        <v>454292</v>
      </c>
      <c r="Z33" s="21">
        <v>30.866862484109369</v>
      </c>
      <c r="AA33" s="22">
        <v>1471779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6059860</v>
      </c>
      <c r="F35" s="20">
        <v>6113860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6113860</v>
      </c>
      <c r="Y35" s="20">
        <v>-6113860</v>
      </c>
      <c r="Z35" s="21">
        <v>-100</v>
      </c>
      <c r="AA35" s="22">
        <v>6113860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4830061</v>
      </c>
      <c r="D37" s="29">
        <f t="shared" ref="D37:Y37" si="3">SUM(D29:D36)</f>
        <v>0</v>
      </c>
      <c r="E37" s="30">
        <f t="shared" si="3"/>
        <v>8719396</v>
      </c>
      <c r="F37" s="31">
        <f t="shared" si="3"/>
        <v>10438146</v>
      </c>
      <c r="G37" s="31">
        <f t="shared" si="3"/>
        <v>7061073</v>
      </c>
      <c r="H37" s="31">
        <f t="shared" si="3"/>
        <v>-469398</v>
      </c>
      <c r="I37" s="31">
        <f t="shared" si="3"/>
        <v>7337</v>
      </c>
      <c r="J37" s="31">
        <f t="shared" si="3"/>
        <v>6599012</v>
      </c>
      <c r="K37" s="31">
        <f t="shared" si="3"/>
        <v>-310708</v>
      </c>
      <c r="L37" s="31">
        <f t="shared" si="3"/>
        <v>13597</v>
      </c>
      <c r="M37" s="31">
        <f t="shared" si="3"/>
        <v>-787094</v>
      </c>
      <c r="N37" s="31">
        <f t="shared" si="3"/>
        <v>-1084205</v>
      </c>
      <c r="O37" s="31">
        <f t="shared" si="3"/>
        <v>-709532</v>
      </c>
      <c r="P37" s="31">
        <f t="shared" si="3"/>
        <v>12640</v>
      </c>
      <c r="Q37" s="31">
        <f t="shared" si="3"/>
        <v>8905</v>
      </c>
      <c r="R37" s="31">
        <f t="shared" si="3"/>
        <v>-687987</v>
      </c>
      <c r="S37" s="31">
        <f t="shared" si="3"/>
        <v>-9396</v>
      </c>
      <c r="T37" s="31">
        <f t="shared" si="3"/>
        <v>19829</v>
      </c>
      <c r="U37" s="31">
        <f t="shared" si="3"/>
        <v>11061</v>
      </c>
      <c r="V37" s="31">
        <f t="shared" si="3"/>
        <v>21494</v>
      </c>
      <c r="W37" s="31">
        <f t="shared" si="3"/>
        <v>4848314</v>
      </c>
      <c r="X37" s="31">
        <f t="shared" si="3"/>
        <v>10438146</v>
      </c>
      <c r="Y37" s="31">
        <f t="shared" si="3"/>
        <v>-5589832</v>
      </c>
      <c r="Z37" s="32">
        <f>+IF(X37&lt;&gt;0,+(Y37/X37)*100,0)</f>
        <v>-53.551962197118151</v>
      </c>
      <c r="AA37" s="33">
        <f>SUM(AA29:AA36)</f>
        <v>10438146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4830061</v>
      </c>
      <c r="D44" s="29">
        <f>+D37+D43</f>
        <v>0</v>
      </c>
      <c r="E44" s="30">
        <f t="shared" si="5"/>
        <v>8719396</v>
      </c>
      <c r="F44" s="31">
        <f t="shared" si="5"/>
        <v>10438146</v>
      </c>
      <c r="G44" s="31">
        <f t="shared" si="5"/>
        <v>7061073</v>
      </c>
      <c r="H44" s="31">
        <f t="shared" si="5"/>
        <v>-469398</v>
      </c>
      <c r="I44" s="31">
        <f t="shared" si="5"/>
        <v>7337</v>
      </c>
      <c r="J44" s="31">
        <f t="shared" si="5"/>
        <v>6599012</v>
      </c>
      <c r="K44" s="31">
        <f t="shared" si="5"/>
        <v>-310708</v>
      </c>
      <c r="L44" s="31">
        <f t="shared" si="5"/>
        <v>13597</v>
      </c>
      <c r="M44" s="31">
        <f t="shared" si="5"/>
        <v>-787094</v>
      </c>
      <c r="N44" s="31">
        <f t="shared" si="5"/>
        <v>-1084205</v>
      </c>
      <c r="O44" s="31">
        <f t="shared" si="5"/>
        <v>-709532</v>
      </c>
      <c r="P44" s="31">
        <f t="shared" si="5"/>
        <v>12640</v>
      </c>
      <c r="Q44" s="31">
        <f t="shared" si="5"/>
        <v>8905</v>
      </c>
      <c r="R44" s="31">
        <f t="shared" si="5"/>
        <v>-687987</v>
      </c>
      <c r="S44" s="31">
        <f t="shared" si="5"/>
        <v>-9396</v>
      </c>
      <c r="T44" s="31">
        <f t="shared" si="5"/>
        <v>19829</v>
      </c>
      <c r="U44" s="31">
        <f t="shared" si="5"/>
        <v>11061</v>
      </c>
      <c r="V44" s="31">
        <f t="shared" si="5"/>
        <v>21494</v>
      </c>
      <c r="W44" s="31">
        <f t="shared" si="5"/>
        <v>4848314</v>
      </c>
      <c r="X44" s="31">
        <f t="shared" si="5"/>
        <v>10438146</v>
      </c>
      <c r="Y44" s="31">
        <f t="shared" si="5"/>
        <v>-5589832</v>
      </c>
      <c r="Z44" s="32">
        <f>+IF(X44&lt;&gt;0,+(Y44/X44)*100,0)</f>
        <v>-53.551962197118151</v>
      </c>
      <c r="AA44" s="33">
        <f>+AA37+AA43</f>
        <v>10438146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91191622</v>
      </c>
      <c r="D45" s="42">
        <f t="shared" si="6"/>
        <v>0</v>
      </c>
      <c r="E45" s="43">
        <f t="shared" si="6"/>
        <v>70566404</v>
      </c>
      <c r="F45" s="44">
        <f t="shared" si="6"/>
        <v>82575771</v>
      </c>
      <c r="G45" s="44">
        <f t="shared" si="6"/>
        <v>64335620</v>
      </c>
      <c r="H45" s="44">
        <f t="shared" si="6"/>
        <v>4222536</v>
      </c>
      <c r="I45" s="44">
        <f t="shared" si="6"/>
        <v>2958687</v>
      </c>
      <c r="J45" s="44">
        <f t="shared" si="6"/>
        <v>71516843</v>
      </c>
      <c r="K45" s="44">
        <f t="shared" si="6"/>
        <v>687189</v>
      </c>
      <c r="L45" s="44">
        <f t="shared" si="6"/>
        <v>3214286</v>
      </c>
      <c r="M45" s="44">
        <f t="shared" si="6"/>
        <v>3470780</v>
      </c>
      <c r="N45" s="44">
        <f t="shared" si="6"/>
        <v>7372255</v>
      </c>
      <c r="O45" s="44">
        <f t="shared" si="6"/>
        <v>5630032</v>
      </c>
      <c r="P45" s="44">
        <f t="shared" si="6"/>
        <v>3223438</v>
      </c>
      <c r="Q45" s="44">
        <f t="shared" si="6"/>
        <v>3180890</v>
      </c>
      <c r="R45" s="44">
        <f t="shared" si="6"/>
        <v>12034360</v>
      </c>
      <c r="S45" s="44">
        <f t="shared" si="6"/>
        <v>3359067</v>
      </c>
      <c r="T45" s="44">
        <f t="shared" si="6"/>
        <v>3286373</v>
      </c>
      <c r="U45" s="44">
        <f t="shared" si="6"/>
        <v>2331686</v>
      </c>
      <c r="V45" s="44">
        <f t="shared" si="6"/>
        <v>8977126</v>
      </c>
      <c r="W45" s="44">
        <f t="shared" si="6"/>
        <v>99900584</v>
      </c>
      <c r="X45" s="44">
        <f t="shared" si="6"/>
        <v>82575771</v>
      </c>
      <c r="Y45" s="44">
        <f t="shared" si="6"/>
        <v>17324813</v>
      </c>
      <c r="Z45" s="45">
        <f>+IF(X45&lt;&gt;0,+(Y45/X45)*100,0)</f>
        <v>20.980504075463006</v>
      </c>
      <c r="AA45" s="46">
        <f>+AA26-AA44</f>
        <v>82575771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24638973</v>
      </c>
      <c r="F47" s="20">
        <v>18088138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18088138</v>
      </c>
      <c r="Y47" s="20">
        <v>-18088138</v>
      </c>
      <c r="Z47" s="47">
        <v>-100</v>
      </c>
      <c r="AA47" s="22">
        <v>18088138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24638973</v>
      </c>
      <c r="F50" s="52">
        <f t="shared" si="7"/>
        <v>18088138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18088138</v>
      </c>
      <c r="Y50" s="52">
        <f t="shared" si="7"/>
        <v>-18088138</v>
      </c>
      <c r="Z50" s="53">
        <f>+IF(X50&lt;&gt;0,+(Y50/X50)*100,0)</f>
        <v>-100</v>
      </c>
      <c r="AA50" s="54">
        <f>SUM(AA47:AA49)</f>
        <v>18088138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-51542662</v>
      </c>
      <c r="D6" s="18"/>
      <c r="E6" s="19">
        <v>-131465256</v>
      </c>
      <c r="F6" s="20">
        <v>-156008677</v>
      </c>
      <c r="G6" s="20">
        <v>-49208107</v>
      </c>
      <c r="H6" s="20">
        <v>1804839</v>
      </c>
      <c r="I6" s="20">
        <v>969325</v>
      </c>
      <c r="J6" s="20">
        <v>-46433943</v>
      </c>
      <c r="K6" s="20">
        <v>1803095</v>
      </c>
      <c r="L6" s="20">
        <v>1329852</v>
      </c>
      <c r="M6" s="20">
        <v>1330962</v>
      </c>
      <c r="N6" s="20">
        <v>4463909</v>
      </c>
      <c r="O6" s="20">
        <v>2175380</v>
      </c>
      <c r="P6" s="20">
        <v>1677344</v>
      </c>
      <c r="Q6" s="20">
        <v>4435829</v>
      </c>
      <c r="R6" s="20">
        <v>8288553</v>
      </c>
      <c r="S6" s="20">
        <v>2451276</v>
      </c>
      <c r="T6" s="20">
        <v>1933685</v>
      </c>
      <c r="U6" s="20">
        <v>1418561</v>
      </c>
      <c r="V6" s="20">
        <v>5803522</v>
      </c>
      <c r="W6" s="20">
        <v>-27877959</v>
      </c>
      <c r="X6" s="20">
        <v>-156008677</v>
      </c>
      <c r="Y6" s="20">
        <v>128130718</v>
      </c>
      <c r="Z6" s="21">
        <v>-82.130507394790612</v>
      </c>
      <c r="AA6" s="22">
        <v>-156008677</v>
      </c>
    </row>
    <row r="7" spans="1:27" x14ac:dyDescent="0.25">
      <c r="A7" s="23" t="s">
        <v>35</v>
      </c>
      <c r="B7" s="17" t="s">
        <v>32</v>
      </c>
      <c r="C7" s="18">
        <v>28340475</v>
      </c>
      <c r="D7" s="18"/>
      <c r="E7" s="19">
        <v>468194</v>
      </c>
      <c r="F7" s="20">
        <v>8595799</v>
      </c>
      <c r="G7" s="20">
        <v>27999958</v>
      </c>
      <c r="H7" s="20">
        <v>-126963</v>
      </c>
      <c r="I7" s="20">
        <v>-91425</v>
      </c>
      <c r="J7" s="20">
        <v>27781570</v>
      </c>
      <c r="K7" s="20">
        <v>-2052</v>
      </c>
      <c r="L7" s="20">
        <v>-293666</v>
      </c>
      <c r="M7" s="20">
        <v>26383</v>
      </c>
      <c r="N7" s="20">
        <v>-269335</v>
      </c>
      <c r="O7" s="20">
        <v>386953</v>
      </c>
      <c r="P7" s="20">
        <v>-440028</v>
      </c>
      <c r="Q7" s="20">
        <v>-137083</v>
      </c>
      <c r="R7" s="20">
        <v>-190158</v>
      </c>
      <c r="S7" s="20">
        <v>-479420</v>
      </c>
      <c r="T7" s="20">
        <v>-292006</v>
      </c>
      <c r="U7" s="20">
        <v>-562989</v>
      </c>
      <c r="V7" s="20">
        <v>-1334415</v>
      </c>
      <c r="W7" s="20">
        <v>25987662</v>
      </c>
      <c r="X7" s="20">
        <v>8595799</v>
      </c>
      <c r="Y7" s="20">
        <v>17391863</v>
      </c>
      <c r="Z7" s="21">
        <v>202.32980087133262</v>
      </c>
      <c r="AA7" s="22">
        <v>8595799</v>
      </c>
    </row>
    <row r="8" spans="1:27" x14ac:dyDescent="0.25">
      <c r="A8" s="23" t="s">
        <v>36</v>
      </c>
      <c r="B8" s="17" t="s">
        <v>32</v>
      </c>
      <c r="C8" s="18">
        <v>91349</v>
      </c>
      <c r="D8" s="18"/>
      <c r="E8" s="19">
        <v>33372</v>
      </c>
      <c r="F8" s="20">
        <v>-24352887</v>
      </c>
      <c r="G8" s="20">
        <v>84831</v>
      </c>
      <c r="H8" s="20">
        <v>6518</v>
      </c>
      <c r="I8" s="20"/>
      <c r="J8" s="20">
        <v>91349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91349</v>
      </c>
      <c r="X8" s="20">
        <v>-24352887</v>
      </c>
      <c r="Y8" s="20">
        <v>24444236</v>
      </c>
      <c r="Z8" s="21">
        <v>-100.37510542384564</v>
      </c>
      <c r="AA8" s="22">
        <v>-24352887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-3106422</v>
      </c>
      <c r="D10" s="18"/>
      <c r="E10" s="19">
        <v>-3714314</v>
      </c>
      <c r="F10" s="20">
        <v>-3661161</v>
      </c>
      <c r="G10" s="20">
        <v>-3212023</v>
      </c>
      <c r="H10" s="20">
        <v>-125487</v>
      </c>
      <c r="I10" s="20">
        <v>-68484</v>
      </c>
      <c r="J10" s="20">
        <v>-3405994</v>
      </c>
      <c r="K10" s="20">
        <v>-73941</v>
      </c>
      <c r="L10" s="20">
        <v>-104269</v>
      </c>
      <c r="M10" s="20">
        <v>-66714</v>
      </c>
      <c r="N10" s="20">
        <v>-244924</v>
      </c>
      <c r="O10" s="20">
        <v>-30288</v>
      </c>
      <c r="P10" s="20">
        <v>-33996</v>
      </c>
      <c r="Q10" s="20">
        <v>-88348</v>
      </c>
      <c r="R10" s="20">
        <v>-152632</v>
      </c>
      <c r="S10" s="20">
        <v>-46302</v>
      </c>
      <c r="T10" s="20">
        <v>-64597</v>
      </c>
      <c r="U10" s="20">
        <v>-87255</v>
      </c>
      <c r="V10" s="20">
        <v>-198154</v>
      </c>
      <c r="W10" s="20">
        <v>-4001704</v>
      </c>
      <c r="X10" s="20">
        <v>-3661161</v>
      </c>
      <c r="Y10" s="20">
        <v>-340543</v>
      </c>
      <c r="Z10" s="21">
        <v>9.301502993176209</v>
      </c>
      <c r="AA10" s="22">
        <v>-3661161</v>
      </c>
    </row>
    <row r="11" spans="1:27" x14ac:dyDescent="0.25">
      <c r="A11" s="23" t="s">
        <v>39</v>
      </c>
      <c r="B11" s="17" t="s">
        <v>32</v>
      </c>
      <c r="C11" s="18">
        <v>9550624</v>
      </c>
      <c r="D11" s="18"/>
      <c r="E11" s="19">
        <v>20946411</v>
      </c>
      <c r="F11" s="20">
        <v>27145925</v>
      </c>
      <c r="G11" s="24">
        <v>9550625</v>
      </c>
      <c r="H11" s="24">
        <v>45157</v>
      </c>
      <c r="I11" s="24">
        <v>151711</v>
      </c>
      <c r="J11" s="20">
        <v>9747493</v>
      </c>
      <c r="K11" s="24">
        <v>33720</v>
      </c>
      <c r="L11" s="24">
        <v>141139</v>
      </c>
      <c r="M11" s="20">
        <v>70596</v>
      </c>
      <c r="N11" s="24">
        <v>245455</v>
      </c>
      <c r="O11" s="24">
        <v>43735</v>
      </c>
      <c r="P11" s="24">
        <v>147429</v>
      </c>
      <c r="Q11" s="20">
        <v>237453</v>
      </c>
      <c r="R11" s="24">
        <v>428617</v>
      </c>
      <c r="S11" s="24">
        <v>53334</v>
      </c>
      <c r="T11" s="20">
        <v>75475</v>
      </c>
      <c r="U11" s="24">
        <v>114700</v>
      </c>
      <c r="V11" s="24">
        <v>243509</v>
      </c>
      <c r="W11" s="24">
        <v>10665074</v>
      </c>
      <c r="X11" s="20">
        <v>27145925</v>
      </c>
      <c r="Y11" s="24">
        <v>-16480851</v>
      </c>
      <c r="Z11" s="25">
        <v>-60.712062676073856</v>
      </c>
      <c r="AA11" s="26">
        <v>27145925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-16666636</v>
      </c>
      <c r="D13" s="29">
        <f>SUM(D6:D12)</f>
        <v>0</v>
      </c>
      <c r="E13" s="30">
        <f t="shared" si="0"/>
        <v>-113731593</v>
      </c>
      <c r="F13" s="31">
        <f t="shared" si="0"/>
        <v>-148281001</v>
      </c>
      <c r="G13" s="31">
        <f t="shared" si="0"/>
        <v>-14784716</v>
      </c>
      <c r="H13" s="31">
        <f t="shared" si="0"/>
        <v>1604064</v>
      </c>
      <c r="I13" s="31">
        <f t="shared" si="0"/>
        <v>961127</v>
      </c>
      <c r="J13" s="31">
        <f t="shared" si="0"/>
        <v>-12219525</v>
      </c>
      <c r="K13" s="31">
        <f t="shared" si="0"/>
        <v>1760822</v>
      </c>
      <c r="L13" s="31">
        <f t="shared" si="0"/>
        <v>1073056</v>
      </c>
      <c r="M13" s="31">
        <f t="shared" si="0"/>
        <v>1361227</v>
      </c>
      <c r="N13" s="31">
        <f t="shared" si="0"/>
        <v>4195105</v>
      </c>
      <c r="O13" s="31">
        <f t="shared" si="0"/>
        <v>2575780</v>
      </c>
      <c r="P13" s="31">
        <f t="shared" si="0"/>
        <v>1350749</v>
      </c>
      <c r="Q13" s="31">
        <f t="shared" si="0"/>
        <v>4447851</v>
      </c>
      <c r="R13" s="31">
        <f t="shared" si="0"/>
        <v>8374380</v>
      </c>
      <c r="S13" s="31">
        <f t="shared" si="0"/>
        <v>1978888</v>
      </c>
      <c r="T13" s="31">
        <f t="shared" si="0"/>
        <v>1652557</v>
      </c>
      <c r="U13" s="31">
        <f t="shared" si="0"/>
        <v>883017</v>
      </c>
      <c r="V13" s="31">
        <f t="shared" si="0"/>
        <v>4514462</v>
      </c>
      <c r="W13" s="31">
        <f t="shared" si="0"/>
        <v>4864422</v>
      </c>
      <c r="X13" s="31">
        <f t="shared" si="0"/>
        <v>-148281001</v>
      </c>
      <c r="Y13" s="31">
        <f t="shared" si="0"/>
        <v>153145423</v>
      </c>
      <c r="Z13" s="32">
        <f>+IF(X13&lt;&gt;0,+(Y13/X13)*100,0)</f>
        <v>-103.28054300092026</v>
      </c>
      <c r="AA13" s="33">
        <f>SUM(AA6:AA12)</f>
        <v>-148281001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43807168</v>
      </c>
      <c r="D17" s="18"/>
      <c r="E17" s="19">
        <v>14384189</v>
      </c>
      <c r="F17" s="20">
        <v>13973797</v>
      </c>
      <c r="G17" s="24">
        <v>43973757</v>
      </c>
      <c r="H17" s="24">
        <v>-165213</v>
      </c>
      <c r="I17" s="24">
        <v>499358</v>
      </c>
      <c r="J17" s="20">
        <v>44307902</v>
      </c>
      <c r="K17" s="24">
        <v>33424</v>
      </c>
      <c r="L17" s="24">
        <v>1047598</v>
      </c>
      <c r="M17" s="20">
        <v>488997</v>
      </c>
      <c r="N17" s="24">
        <v>1570019</v>
      </c>
      <c r="O17" s="24">
        <v>24886</v>
      </c>
      <c r="P17" s="24">
        <v>588768</v>
      </c>
      <c r="Q17" s="20">
        <v>1008919</v>
      </c>
      <c r="R17" s="24">
        <v>1622573</v>
      </c>
      <c r="S17" s="24">
        <v>6257</v>
      </c>
      <c r="T17" s="20">
        <v>408703</v>
      </c>
      <c r="U17" s="24">
        <v>416477</v>
      </c>
      <c r="V17" s="24">
        <v>831437</v>
      </c>
      <c r="W17" s="24">
        <v>48331931</v>
      </c>
      <c r="X17" s="20">
        <v>13973797</v>
      </c>
      <c r="Y17" s="24">
        <v>34358134</v>
      </c>
      <c r="Z17" s="25">
        <v>245.8754338566676</v>
      </c>
      <c r="AA17" s="26">
        <v>13973797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43807168</v>
      </c>
      <c r="D25" s="29">
        <f t="shared" ref="D25:Y25" si="1">SUM(D15:D24)</f>
        <v>0</v>
      </c>
      <c r="E25" s="35">
        <f t="shared" si="1"/>
        <v>14384189</v>
      </c>
      <c r="F25" s="36">
        <f t="shared" si="1"/>
        <v>13973797</v>
      </c>
      <c r="G25" s="36">
        <f t="shared" si="1"/>
        <v>43973757</v>
      </c>
      <c r="H25" s="36">
        <f t="shared" si="1"/>
        <v>-165213</v>
      </c>
      <c r="I25" s="36">
        <f t="shared" si="1"/>
        <v>499358</v>
      </c>
      <c r="J25" s="36">
        <f t="shared" si="1"/>
        <v>44307902</v>
      </c>
      <c r="K25" s="36">
        <f t="shared" si="1"/>
        <v>33424</v>
      </c>
      <c r="L25" s="36">
        <f t="shared" si="1"/>
        <v>1047598</v>
      </c>
      <c r="M25" s="36">
        <f t="shared" si="1"/>
        <v>488997</v>
      </c>
      <c r="N25" s="36">
        <f t="shared" si="1"/>
        <v>1570019</v>
      </c>
      <c r="O25" s="36">
        <f t="shared" si="1"/>
        <v>24886</v>
      </c>
      <c r="P25" s="36">
        <f t="shared" si="1"/>
        <v>588768</v>
      </c>
      <c r="Q25" s="36">
        <f t="shared" si="1"/>
        <v>1008919</v>
      </c>
      <c r="R25" s="36">
        <f t="shared" si="1"/>
        <v>1622573</v>
      </c>
      <c r="S25" s="36">
        <f t="shared" si="1"/>
        <v>6257</v>
      </c>
      <c r="T25" s="36">
        <f t="shared" si="1"/>
        <v>408703</v>
      </c>
      <c r="U25" s="36">
        <f t="shared" si="1"/>
        <v>416477</v>
      </c>
      <c r="V25" s="36">
        <f t="shared" si="1"/>
        <v>831437</v>
      </c>
      <c r="W25" s="36">
        <f t="shared" si="1"/>
        <v>48331931</v>
      </c>
      <c r="X25" s="36">
        <f t="shared" si="1"/>
        <v>13973797</v>
      </c>
      <c r="Y25" s="36">
        <f t="shared" si="1"/>
        <v>34358134</v>
      </c>
      <c r="Z25" s="37">
        <f>+IF(X25&lt;&gt;0,+(Y25/X25)*100,0)</f>
        <v>245.8754338566676</v>
      </c>
      <c r="AA25" s="38">
        <f>SUM(AA15:AA24)</f>
        <v>13973797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27140532</v>
      </c>
      <c r="D26" s="29">
        <f>+D13+D25</f>
        <v>0</v>
      </c>
      <c r="E26" s="30">
        <f t="shared" si="2"/>
        <v>-99347404</v>
      </c>
      <c r="F26" s="31">
        <f t="shared" si="2"/>
        <v>-134307204</v>
      </c>
      <c r="G26" s="31">
        <f t="shared" si="2"/>
        <v>29189041</v>
      </c>
      <c r="H26" s="31">
        <f t="shared" si="2"/>
        <v>1438851</v>
      </c>
      <c r="I26" s="31">
        <f t="shared" si="2"/>
        <v>1460485</v>
      </c>
      <c r="J26" s="31">
        <f t="shared" si="2"/>
        <v>32088377</v>
      </c>
      <c r="K26" s="31">
        <f t="shared" si="2"/>
        <v>1794246</v>
      </c>
      <c r="L26" s="31">
        <f t="shared" si="2"/>
        <v>2120654</v>
      </c>
      <c r="M26" s="31">
        <f t="shared" si="2"/>
        <v>1850224</v>
      </c>
      <c r="N26" s="31">
        <f t="shared" si="2"/>
        <v>5765124</v>
      </c>
      <c r="O26" s="31">
        <f t="shared" si="2"/>
        <v>2600666</v>
      </c>
      <c r="P26" s="31">
        <f t="shared" si="2"/>
        <v>1939517</v>
      </c>
      <c r="Q26" s="31">
        <f t="shared" si="2"/>
        <v>5456770</v>
      </c>
      <c r="R26" s="31">
        <f t="shared" si="2"/>
        <v>9996953</v>
      </c>
      <c r="S26" s="31">
        <f t="shared" si="2"/>
        <v>1985145</v>
      </c>
      <c r="T26" s="31">
        <f t="shared" si="2"/>
        <v>2061260</v>
      </c>
      <c r="U26" s="31">
        <f t="shared" si="2"/>
        <v>1299494</v>
      </c>
      <c r="V26" s="31">
        <f t="shared" si="2"/>
        <v>5345899</v>
      </c>
      <c r="W26" s="31">
        <f t="shared" si="2"/>
        <v>53196353</v>
      </c>
      <c r="X26" s="31">
        <f t="shared" si="2"/>
        <v>-134307204</v>
      </c>
      <c r="Y26" s="31">
        <f t="shared" si="2"/>
        <v>187503557</v>
      </c>
      <c r="Z26" s="32">
        <f>+IF(X26&lt;&gt;0,+(Y26/X26)*100,0)</f>
        <v>-139.60796697100477</v>
      </c>
      <c r="AA26" s="33">
        <f>+AA13+AA25</f>
        <v>-134307204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56814332</v>
      </c>
      <c r="D32" s="18"/>
      <c r="E32" s="19">
        <v>-125611892</v>
      </c>
      <c r="F32" s="20">
        <v>-169328679</v>
      </c>
      <c r="G32" s="20">
        <v>57498327</v>
      </c>
      <c r="H32" s="20">
        <v>630136</v>
      </c>
      <c r="I32" s="20">
        <v>852923</v>
      </c>
      <c r="J32" s="20">
        <v>58981386</v>
      </c>
      <c r="K32" s="20">
        <v>535908</v>
      </c>
      <c r="L32" s="20">
        <v>1039506</v>
      </c>
      <c r="M32" s="20">
        <v>843340</v>
      </c>
      <c r="N32" s="20">
        <v>2418754</v>
      </c>
      <c r="O32" s="20">
        <v>754129</v>
      </c>
      <c r="P32" s="20">
        <v>678266</v>
      </c>
      <c r="Q32" s="20">
        <v>622039</v>
      </c>
      <c r="R32" s="20">
        <v>2054434</v>
      </c>
      <c r="S32" s="20">
        <v>700261</v>
      </c>
      <c r="T32" s="20">
        <v>805590</v>
      </c>
      <c r="U32" s="20">
        <v>670267</v>
      </c>
      <c r="V32" s="20">
        <v>2176118</v>
      </c>
      <c r="W32" s="20">
        <v>65630692</v>
      </c>
      <c r="X32" s="20">
        <v>-169328679</v>
      </c>
      <c r="Y32" s="20">
        <v>234959371</v>
      </c>
      <c r="Z32" s="21">
        <v>-138.75934802515053</v>
      </c>
      <c r="AA32" s="22">
        <v>-169328679</v>
      </c>
    </row>
    <row r="33" spans="1:27" x14ac:dyDescent="0.25">
      <c r="A33" s="23" t="s">
        <v>60</v>
      </c>
      <c r="B33" s="17" t="s">
        <v>32</v>
      </c>
      <c r="C33" s="18">
        <v>17617110</v>
      </c>
      <c r="D33" s="18"/>
      <c r="E33" s="19">
        <v>-184760</v>
      </c>
      <c r="F33" s="20">
        <v>-2288205</v>
      </c>
      <c r="G33" s="20">
        <v>20295867</v>
      </c>
      <c r="H33" s="20">
        <v>-678756</v>
      </c>
      <c r="I33" s="20">
        <v>424154</v>
      </c>
      <c r="J33" s="20">
        <v>20041265</v>
      </c>
      <c r="K33" s="20">
        <v>4500000</v>
      </c>
      <c r="L33" s="20">
        <v>-291908</v>
      </c>
      <c r="M33" s="20"/>
      <c r="N33" s="20">
        <v>4208092</v>
      </c>
      <c r="O33" s="20"/>
      <c r="P33" s="20"/>
      <c r="Q33" s="20">
        <v>3500000</v>
      </c>
      <c r="R33" s="20">
        <v>3500000</v>
      </c>
      <c r="S33" s="20">
        <v>-13915</v>
      </c>
      <c r="T33" s="20">
        <v>-106835</v>
      </c>
      <c r="U33" s="20">
        <v>-137556</v>
      </c>
      <c r="V33" s="20">
        <v>-258306</v>
      </c>
      <c r="W33" s="20">
        <v>27491051</v>
      </c>
      <c r="X33" s="20">
        <v>-2288205</v>
      </c>
      <c r="Y33" s="20">
        <v>29779256</v>
      </c>
      <c r="Z33" s="21">
        <v>-1301.4243042035132</v>
      </c>
      <c r="AA33" s="22">
        <v>-2288205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-144958</v>
      </c>
      <c r="D35" s="18"/>
      <c r="E35" s="19">
        <v>3827599</v>
      </c>
      <c r="F35" s="20">
        <v>3707552</v>
      </c>
      <c r="G35" s="20">
        <v>76663</v>
      </c>
      <c r="H35" s="20">
        <v>-204244</v>
      </c>
      <c r="I35" s="20">
        <v>-28</v>
      </c>
      <c r="J35" s="20">
        <v>-127609</v>
      </c>
      <c r="K35" s="20">
        <v>-6</v>
      </c>
      <c r="L35" s="20"/>
      <c r="M35" s="20"/>
      <c r="N35" s="20">
        <v>-6</v>
      </c>
      <c r="O35" s="20"/>
      <c r="P35" s="20"/>
      <c r="Q35" s="20"/>
      <c r="R35" s="20"/>
      <c r="S35" s="20"/>
      <c r="T35" s="20"/>
      <c r="U35" s="20"/>
      <c r="V35" s="20"/>
      <c r="W35" s="20">
        <v>-127615</v>
      </c>
      <c r="X35" s="20">
        <v>3707552</v>
      </c>
      <c r="Y35" s="20">
        <v>-3835167</v>
      </c>
      <c r="Z35" s="21">
        <v>-103.44202859460904</v>
      </c>
      <c r="AA35" s="22">
        <v>3707552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74286484</v>
      </c>
      <c r="D37" s="29">
        <f t="shared" ref="D37:Y37" si="3">SUM(D29:D36)</f>
        <v>0</v>
      </c>
      <c r="E37" s="30">
        <f t="shared" si="3"/>
        <v>-121969053</v>
      </c>
      <c r="F37" s="31">
        <f t="shared" si="3"/>
        <v>-167909332</v>
      </c>
      <c r="G37" s="31">
        <f t="shared" si="3"/>
        <v>77870857</v>
      </c>
      <c r="H37" s="31">
        <f t="shared" si="3"/>
        <v>-252864</v>
      </c>
      <c r="I37" s="31">
        <f t="shared" si="3"/>
        <v>1277049</v>
      </c>
      <c r="J37" s="31">
        <f t="shared" si="3"/>
        <v>78895042</v>
      </c>
      <c r="K37" s="31">
        <f t="shared" si="3"/>
        <v>5035902</v>
      </c>
      <c r="L37" s="31">
        <f t="shared" si="3"/>
        <v>747598</v>
      </c>
      <c r="M37" s="31">
        <f t="shared" si="3"/>
        <v>843340</v>
      </c>
      <c r="N37" s="31">
        <f t="shared" si="3"/>
        <v>6626840</v>
      </c>
      <c r="O37" s="31">
        <f t="shared" si="3"/>
        <v>754129</v>
      </c>
      <c r="P37" s="31">
        <f t="shared" si="3"/>
        <v>678266</v>
      </c>
      <c r="Q37" s="31">
        <f t="shared" si="3"/>
        <v>4122039</v>
      </c>
      <c r="R37" s="31">
        <f t="shared" si="3"/>
        <v>5554434</v>
      </c>
      <c r="S37" s="31">
        <f t="shared" si="3"/>
        <v>686346</v>
      </c>
      <c r="T37" s="31">
        <f t="shared" si="3"/>
        <v>698755</v>
      </c>
      <c r="U37" s="31">
        <f t="shared" si="3"/>
        <v>532711</v>
      </c>
      <c r="V37" s="31">
        <f t="shared" si="3"/>
        <v>1917812</v>
      </c>
      <c r="W37" s="31">
        <f t="shared" si="3"/>
        <v>92994128</v>
      </c>
      <c r="X37" s="31">
        <f t="shared" si="3"/>
        <v>-167909332</v>
      </c>
      <c r="Y37" s="31">
        <f t="shared" si="3"/>
        <v>260903460</v>
      </c>
      <c r="Z37" s="32">
        <f>+IF(X37&lt;&gt;0,+(Y37/X37)*100,0)</f>
        <v>-155.38353758682098</v>
      </c>
      <c r="AA37" s="33">
        <f>SUM(AA29:AA36)</f>
        <v>-167909332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74286484</v>
      </c>
      <c r="D44" s="29">
        <f>+D37+D43</f>
        <v>0</v>
      </c>
      <c r="E44" s="30">
        <f t="shared" si="5"/>
        <v>-121969053</v>
      </c>
      <c r="F44" s="31">
        <f t="shared" si="5"/>
        <v>-167909332</v>
      </c>
      <c r="G44" s="31">
        <f t="shared" si="5"/>
        <v>77870857</v>
      </c>
      <c r="H44" s="31">
        <f t="shared" si="5"/>
        <v>-252864</v>
      </c>
      <c r="I44" s="31">
        <f t="shared" si="5"/>
        <v>1277049</v>
      </c>
      <c r="J44" s="31">
        <f t="shared" si="5"/>
        <v>78895042</v>
      </c>
      <c r="K44" s="31">
        <f t="shared" si="5"/>
        <v>5035902</v>
      </c>
      <c r="L44" s="31">
        <f t="shared" si="5"/>
        <v>747598</v>
      </c>
      <c r="M44" s="31">
        <f t="shared" si="5"/>
        <v>843340</v>
      </c>
      <c r="N44" s="31">
        <f t="shared" si="5"/>
        <v>6626840</v>
      </c>
      <c r="O44" s="31">
        <f t="shared" si="5"/>
        <v>754129</v>
      </c>
      <c r="P44" s="31">
        <f t="shared" si="5"/>
        <v>678266</v>
      </c>
      <c r="Q44" s="31">
        <f t="shared" si="5"/>
        <v>4122039</v>
      </c>
      <c r="R44" s="31">
        <f t="shared" si="5"/>
        <v>5554434</v>
      </c>
      <c r="S44" s="31">
        <f t="shared" si="5"/>
        <v>686346</v>
      </c>
      <c r="T44" s="31">
        <f t="shared" si="5"/>
        <v>698755</v>
      </c>
      <c r="U44" s="31">
        <f t="shared" si="5"/>
        <v>532711</v>
      </c>
      <c r="V44" s="31">
        <f t="shared" si="5"/>
        <v>1917812</v>
      </c>
      <c r="W44" s="31">
        <f t="shared" si="5"/>
        <v>92994128</v>
      </c>
      <c r="X44" s="31">
        <f t="shared" si="5"/>
        <v>-167909332</v>
      </c>
      <c r="Y44" s="31">
        <f t="shared" si="5"/>
        <v>260903460</v>
      </c>
      <c r="Z44" s="32">
        <f>+IF(X44&lt;&gt;0,+(Y44/X44)*100,0)</f>
        <v>-155.38353758682098</v>
      </c>
      <c r="AA44" s="33">
        <f>+AA37+AA43</f>
        <v>-167909332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-47145952</v>
      </c>
      <c r="D45" s="42">
        <f t="shared" si="6"/>
        <v>0</v>
      </c>
      <c r="E45" s="43">
        <f t="shared" si="6"/>
        <v>22621649</v>
      </c>
      <c r="F45" s="44">
        <f t="shared" si="6"/>
        <v>33602128</v>
      </c>
      <c r="G45" s="44">
        <f t="shared" si="6"/>
        <v>-48681816</v>
      </c>
      <c r="H45" s="44">
        <f t="shared" si="6"/>
        <v>1691715</v>
      </c>
      <c r="I45" s="44">
        <f t="shared" si="6"/>
        <v>183436</v>
      </c>
      <c r="J45" s="44">
        <f t="shared" si="6"/>
        <v>-46806665</v>
      </c>
      <c r="K45" s="44">
        <f t="shared" si="6"/>
        <v>-3241656</v>
      </c>
      <c r="L45" s="44">
        <f t="shared" si="6"/>
        <v>1373056</v>
      </c>
      <c r="M45" s="44">
        <f t="shared" si="6"/>
        <v>1006884</v>
      </c>
      <c r="N45" s="44">
        <f t="shared" si="6"/>
        <v>-861716</v>
      </c>
      <c r="O45" s="44">
        <f t="shared" si="6"/>
        <v>1846537</v>
      </c>
      <c r="P45" s="44">
        <f t="shared" si="6"/>
        <v>1261251</v>
      </c>
      <c r="Q45" s="44">
        <f t="shared" si="6"/>
        <v>1334731</v>
      </c>
      <c r="R45" s="44">
        <f t="shared" si="6"/>
        <v>4442519</v>
      </c>
      <c r="S45" s="44">
        <f t="shared" si="6"/>
        <v>1298799</v>
      </c>
      <c r="T45" s="44">
        <f t="shared" si="6"/>
        <v>1362505</v>
      </c>
      <c r="U45" s="44">
        <f t="shared" si="6"/>
        <v>766783</v>
      </c>
      <c r="V45" s="44">
        <f t="shared" si="6"/>
        <v>3428087</v>
      </c>
      <c r="W45" s="44">
        <f t="shared" si="6"/>
        <v>-39797775</v>
      </c>
      <c r="X45" s="44">
        <f t="shared" si="6"/>
        <v>33602128</v>
      </c>
      <c r="Y45" s="44">
        <f t="shared" si="6"/>
        <v>-73399903</v>
      </c>
      <c r="Z45" s="45">
        <f>+IF(X45&lt;&gt;0,+(Y45/X45)*100,0)</f>
        <v>-218.4382578389083</v>
      </c>
      <c r="AA45" s="46">
        <f>+AA26-AA44</f>
        <v>33602128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70783629</v>
      </c>
      <c r="D47" s="18"/>
      <c r="E47" s="19"/>
      <c r="F47" s="20"/>
      <c r="G47" s="20">
        <v>72254614</v>
      </c>
      <c r="H47" s="20">
        <v>-1470987</v>
      </c>
      <c r="I47" s="20"/>
      <c r="J47" s="20">
        <v>70783627</v>
      </c>
      <c r="K47" s="20"/>
      <c r="L47" s="20"/>
      <c r="M47" s="20"/>
      <c r="N47" s="20"/>
      <c r="O47" s="20">
        <v>2346529</v>
      </c>
      <c r="P47" s="20">
        <v>1662196</v>
      </c>
      <c r="Q47" s="20"/>
      <c r="R47" s="20">
        <v>4008725</v>
      </c>
      <c r="S47" s="20"/>
      <c r="T47" s="20"/>
      <c r="U47" s="20"/>
      <c r="V47" s="20"/>
      <c r="W47" s="20">
        <v>74792352</v>
      </c>
      <c r="X47" s="20"/>
      <c r="Y47" s="20">
        <v>74792352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70783629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72254614</v>
      </c>
      <c r="H50" s="52">
        <f t="shared" si="7"/>
        <v>-1470987</v>
      </c>
      <c r="I50" s="52">
        <f t="shared" si="7"/>
        <v>0</v>
      </c>
      <c r="J50" s="52">
        <f t="shared" si="7"/>
        <v>70783627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2346529</v>
      </c>
      <c r="P50" s="52">
        <f t="shared" si="7"/>
        <v>1662196</v>
      </c>
      <c r="Q50" s="52">
        <f t="shared" si="7"/>
        <v>0</v>
      </c>
      <c r="R50" s="52">
        <f t="shared" si="7"/>
        <v>4008725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74792352</v>
      </c>
      <c r="X50" s="52">
        <f t="shared" si="7"/>
        <v>0</v>
      </c>
      <c r="Y50" s="52">
        <f t="shared" si="7"/>
        <v>74792352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1239036</v>
      </c>
      <c r="D6" s="18"/>
      <c r="E6" s="19">
        <v>15211890</v>
      </c>
      <c r="F6" s="20">
        <v>15211890</v>
      </c>
      <c r="G6" s="20"/>
      <c r="H6" s="20">
        <v>-146633</v>
      </c>
      <c r="I6" s="20">
        <v>-102437</v>
      </c>
      <c r="J6" s="20">
        <v>-249070</v>
      </c>
      <c r="K6" s="20">
        <v>-387836</v>
      </c>
      <c r="L6" s="20">
        <v>3774185</v>
      </c>
      <c r="M6" s="20">
        <v>-339956</v>
      </c>
      <c r="N6" s="20">
        <v>3046393</v>
      </c>
      <c r="O6" s="20">
        <v>-553944</v>
      </c>
      <c r="P6" s="20">
        <v>-119567</v>
      </c>
      <c r="Q6" s="20">
        <v>-637693</v>
      </c>
      <c r="R6" s="20">
        <v>-1311204</v>
      </c>
      <c r="S6" s="20">
        <v>4077015</v>
      </c>
      <c r="T6" s="20">
        <v>-510486</v>
      </c>
      <c r="U6" s="20">
        <v>-478661</v>
      </c>
      <c r="V6" s="20">
        <v>3087868</v>
      </c>
      <c r="W6" s="20">
        <v>4573987</v>
      </c>
      <c r="X6" s="20">
        <v>15211890</v>
      </c>
      <c r="Y6" s="20">
        <v>-10637903</v>
      </c>
      <c r="Z6" s="21">
        <v>-69.931500950900897</v>
      </c>
      <c r="AA6" s="22">
        <v>15211890</v>
      </c>
    </row>
    <row r="7" spans="1:27" x14ac:dyDescent="0.25">
      <c r="A7" s="23" t="s">
        <v>35</v>
      </c>
      <c r="B7" s="17" t="s">
        <v>32</v>
      </c>
      <c r="C7" s="18">
        <v>31671640</v>
      </c>
      <c r="D7" s="18"/>
      <c r="E7" s="19">
        <v>26172845</v>
      </c>
      <c r="F7" s="20">
        <v>26172845</v>
      </c>
      <c r="G7" s="20"/>
      <c r="H7" s="20">
        <v>2198594</v>
      </c>
      <c r="I7" s="20">
        <v>2434353</v>
      </c>
      <c r="J7" s="20">
        <v>4632947</v>
      </c>
      <c r="K7" s="20">
        <v>2156265</v>
      </c>
      <c r="L7" s="20">
        <v>2535226</v>
      </c>
      <c r="M7" s="20">
        <v>2424903</v>
      </c>
      <c r="N7" s="20">
        <v>7116394</v>
      </c>
      <c r="O7" s="20">
        <v>4021258</v>
      </c>
      <c r="P7" s="20">
        <v>2032186</v>
      </c>
      <c r="Q7" s="20">
        <v>2427816</v>
      </c>
      <c r="R7" s="20">
        <v>8481260</v>
      </c>
      <c r="S7" s="20">
        <v>1790359</v>
      </c>
      <c r="T7" s="20">
        <v>2545174</v>
      </c>
      <c r="U7" s="20">
        <v>2347259</v>
      </c>
      <c r="V7" s="20">
        <v>6682792</v>
      </c>
      <c r="W7" s="20">
        <v>26913393</v>
      </c>
      <c r="X7" s="20">
        <v>26172845</v>
      </c>
      <c r="Y7" s="20">
        <v>740548</v>
      </c>
      <c r="Z7" s="21">
        <v>2.8294516702330221</v>
      </c>
      <c r="AA7" s="22">
        <v>26172845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-1271155</v>
      </c>
      <c r="D10" s="18"/>
      <c r="E10" s="19">
        <v>-2100000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-2100000</v>
      </c>
      <c r="Y10" s="20">
        <v>2100000</v>
      </c>
      <c r="Z10" s="21">
        <v>-100</v>
      </c>
      <c r="AA10" s="22">
        <v>-2100000</v>
      </c>
    </row>
    <row r="11" spans="1:27" x14ac:dyDescent="0.25">
      <c r="A11" s="23" t="s">
        <v>39</v>
      </c>
      <c r="B11" s="17" t="s">
        <v>32</v>
      </c>
      <c r="C11" s="18">
        <v>1637243</v>
      </c>
      <c r="D11" s="18"/>
      <c r="E11" s="19">
        <v>795021</v>
      </c>
      <c r="F11" s="20">
        <v>795021</v>
      </c>
      <c r="G11" s="24"/>
      <c r="H11" s="24">
        <v>616</v>
      </c>
      <c r="I11" s="24">
        <v>24027</v>
      </c>
      <c r="J11" s="20">
        <v>24643</v>
      </c>
      <c r="K11" s="24">
        <v>187</v>
      </c>
      <c r="L11" s="24">
        <v>27870</v>
      </c>
      <c r="M11" s="20">
        <v>12783</v>
      </c>
      <c r="N11" s="24">
        <v>40840</v>
      </c>
      <c r="O11" s="24">
        <v>12075</v>
      </c>
      <c r="P11" s="24">
        <v>15265</v>
      </c>
      <c r="Q11" s="20">
        <v>33690</v>
      </c>
      <c r="R11" s="24">
        <v>61030</v>
      </c>
      <c r="S11" s="24">
        <v>48937</v>
      </c>
      <c r="T11" s="20">
        <v>4389</v>
      </c>
      <c r="U11" s="24">
        <v>33817</v>
      </c>
      <c r="V11" s="24">
        <v>87143</v>
      </c>
      <c r="W11" s="24">
        <v>213656</v>
      </c>
      <c r="X11" s="20">
        <v>795021</v>
      </c>
      <c r="Y11" s="24">
        <v>-581365</v>
      </c>
      <c r="Z11" s="25">
        <v>-73.125741332618887</v>
      </c>
      <c r="AA11" s="26">
        <v>795021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33276764</v>
      </c>
      <c r="D13" s="29">
        <f>SUM(D6:D12)</f>
        <v>0</v>
      </c>
      <c r="E13" s="30">
        <f t="shared" si="0"/>
        <v>40079756</v>
      </c>
      <c r="F13" s="31">
        <f t="shared" si="0"/>
        <v>40079756</v>
      </c>
      <c r="G13" s="31">
        <f t="shared" si="0"/>
        <v>0</v>
      </c>
      <c r="H13" s="31">
        <f t="shared" si="0"/>
        <v>2052577</v>
      </c>
      <c r="I13" s="31">
        <f t="shared" si="0"/>
        <v>2355943</v>
      </c>
      <c r="J13" s="31">
        <f t="shared" si="0"/>
        <v>4408520</v>
      </c>
      <c r="K13" s="31">
        <f t="shared" si="0"/>
        <v>1768616</v>
      </c>
      <c r="L13" s="31">
        <f t="shared" si="0"/>
        <v>6337281</v>
      </c>
      <c r="M13" s="31">
        <f t="shared" si="0"/>
        <v>2097730</v>
      </c>
      <c r="N13" s="31">
        <f t="shared" si="0"/>
        <v>10203627</v>
      </c>
      <c r="O13" s="31">
        <f t="shared" si="0"/>
        <v>3479389</v>
      </c>
      <c r="P13" s="31">
        <f t="shared" si="0"/>
        <v>1927884</v>
      </c>
      <c r="Q13" s="31">
        <f t="shared" si="0"/>
        <v>1823813</v>
      </c>
      <c r="R13" s="31">
        <f t="shared" si="0"/>
        <v>7231086</v>
      </c>
      <c r="S13" s="31">
        <f t="shared" si="0"/>
        <v>5916311</v>
      </c>
      <c r="T13" s="31">
        <f t="shared" si="0"/>
        <v>2039077</v>
      </c>
      <c r="U13" s="31">
        <f t="shared" si="0"/>
        <v>1902415</v>
      </c>
      <c r="V13" s="31">
        <f t="shared" si="0"/>
        <v>9857803</v>
      </c>
      <c r="W13" s="31">
        <f t="shared" si="0"/>
        <v>31701036</v>
      </c>
      <c r="X13" s="31">
        <f t="shared" si="0"/>
        <v>40079756</v>
      </c>
      <c r="Y13" s="31">
        <f t="shared" si="0"/>
        <v>-8378720</v>
      </c>
      <c r="Z13" s="32">
        <f>+IF(X13&lt;&gt;0,+(Y13/X13)*100,0)</f>
        <v>-20.905117286642163</v>
      </c>
      <c r="AA13" s="33">
        <f>SUM(AA6:AA12)</f>
        <v>40079756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16151376</v>
      </c>
      <c r="D17" s="18"/>
      <c r="E17" s="19">
        <v>55791208</v>
      </c>
      <c r="F17" s="20">
        <v>55791208</v>
      </c>
      <c r="G17" s="24"/>
      <c r="H17" s="24">
        <v>2556706</v>
      </c>
      <c r="I17" s="24"/>
      <c r="J17" s="20">
        <v>2556706</v>
      </c>
      <c r="K17" s="24"/>
      <c r="L17" s="24"/>
      <c r="M17" s="20"/>
      <c r="N17" s="24"/>
      <c r="O17" s="24"/>
      <c r="P17" s="24"/>
      <c r="Q17" s="20">
        <v>146690</v>
      </c>
      <c r="R17" s="24">
        <v>146690</v>
      </c>
      <c r="S17" s="24"/>
      <c r="T17" s="20"/>
      <c r="U17" s="24">
        <v>179810</v>
      </c>
      <c r="V17" s="24">
        <v>179810</v>
      </c>
      <c r="W17" s="24">
        <v>2883206</v>
      </c>
      <c r="X17" s="20">
        <v>55791208</v>
      </c>
      <c r="Y17" s="24">
        <v>-52908002</v>
      </c>
      <c r="Z17" s="25">
        <v>-94.832149897166602</v>
      </c>
      <c r="AA17" s="26">
        <v>55791208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16151376</v>
      </c>
      <c r="D25" s="29">
        <f t="shared" ref="D25:Y25" si="1">SUM(D15:D24)</f>
        <v>0</v>
      </c>
      <c r="E25" s="35">
        <f t="shared" si="1"/>
        <v>55791208</v>
      </c>
      <c r="F25" s="36">
        <f t="shared" si="1"/>
        <v>55791208</v>
      </c>
      <c r="G25" s="36">
        <f t="shared" si="1"/>
        <v>0</v>
      </c>
      <c r="H25" s="36">
        <f t="shared" si="1"/>
        <v>2556706</v>
      </c>
      <c r="I25" s="36">
        <f t="shared" si="1"/>
        <v>0</v>
      </c>
      <c r="J25" s="36">
        <f t="shared" si="1"/>
        <v>2556706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146690</v>
      </c>
      <c r="R25" s="36">
        <f t="shared" si="1"/>
        <v>146690</v>
      </c>
      <c r="S25" s="36">
        <f t="shared" si="1"/>
        <v>0</v>
      </c>
      <c r="T25" s="36">
        <f t="shared" si="1"/>
        <v>0</v>
      </c>
      <c r="U25" s="36">
        <f t="shared" si="1"/>
        <v>179810</v>
      </c>
      <c r="V25" s="36">
        <f t="shared" si="1"/>
        <v>179810</v>
      </c>
      <c r="W25" s="36">
        <f t="shared" si="1"/>
        <v>2883206</v>
      </c>
      <c r="X25" s="36">
        <f t="shared" si="1"/>
        <v>55791208</v>
      </c>
      <c r="Y25" s="36">
        <f t="shared" si="1"/>
        <v>-52908002</v>
      </c>
      <c r="Z25" s="37">
        <f>+IF(X25&lt;&gt;0,+(Y25/X25)*100,0)</f>
        <v>-94.832149897166602</v>
      </c>
      <c r="AA25" s="38">
        <f>SUM(AA15:AA24)</f>
        <v>55791208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49428140</v>
      </c>
      <c r="D26" s="29">
        <f>+D13+D25</f>
        <v>0</v>
      </c>
      <c r="E26" s="30">
        <f t="shared" si="2"/>
        <v>95870964</v>
      </c>
      <c r="F26" s="31">
        <f t="shared" si="2"/>
        <v>95870964</v>
      </c>
      <c r="G26" s="31">
        <f t="shared" si="2"/>
        <v>0</v>
      </c>
      <c r="H26" s="31">
        <f t="shared" si="2"/>
        <v>4609283</v>
      </c>
      <c r="I26" s="31">
        <f t="shared" si="2"/>
        <v>2355943</v>
      </c>
      <c r="J26" s="31">
        <f t="shared" si="2"/>
        <v>6965226</v>
      </c>
      <c r="K26" s="31">
        <f t="shared" si="2"/>
        <v>1768616</v>
      </c>
      <c r="L26" s="31">
        <f t="shared" si="2"/>
        <v>6337281</v>
      </c>
      <c r="M26" s="31">
        <f t="shared" si="2"/>
        <v>2097730</v>
      </c>
      <c r="N26" s="31">
        <f t="shared" si="2"/>
        <v>10203627</v>
      </c>
      <c r="O26" s="31">
        <f t="shared" si="2"/>
        <v>3479389</v>
      </c>
      <c r="P26" s="31">
        <f t="shared" si="2"/>
        <v>1927884</v>
      </c>
      <c r="Q26" s="31">
        <f t="shared" si="2"/>
        <v>1970503</v>
      </c>
      <c r="R26" s="31">
        <f t="shared" si="2"/>
        <v>7377776</v>
      </c>
      <c r="S26" s="31">
        <f t="shared" si="2"/>
        <v>5916311</v>
      </c>
      <c r="T26" s="31">
        <f t="shared" si="2"/>
        <v>2039077</v>
      </c>
      <c r="U26" s="31">
        <f t="shared" si="2"/>
        <v>2082225</v>
      </c>
      <c r="V26" s="31">
        <f t="shared" si="2"/>
        <v>10037613</v>
      </c>
      <c r="W26" s="31">
        <f t="shared" si="2"/>
        <v>34584242</v>
      </c>
      <c r="X26" s="31">
        <f t="shared" si="2"/>
        <v>95870964</v>
      </c>
      <c r="Y26" s="31">
        <f t="shared" si="2"/>
        <v>-61286722</v>
      </c>
      <c r="Z26" s="32">
        <f>+IF(X26&lt;&gt;0,+(Y26/X26)*100,0)</f>
        <v>-63.92626030129415</v>
      </c>
      <c r="AA26" s="33">
        <f>+AA13+AA25</f>
        <v>95870964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28998780</v>
      </c>
      <c r="D32" s="18"/>
      <c r="E32" s="19">
        <v>34198811</v>
      </c>
      <c r="F32" s="20">
        <v>34198811</v>
      </c>
      <c r="G32" s="20"/>
      <c r="H32" s="20">
        <v>412814</v>
      </c>
      <c r="I32" s="20">
        <v>545015</v>
      </c>
      <c r="J32" s="20">
        <v>957829</v>
      </c>
      <c r="K32" s="20">
        <v>344274</v>
      </c>
      <c r="L32" s="20">
        <v>490319</v>
      </c>
      <c r="M32" s="20">
        <v>363569</v>
      </c>
      <c r="N32" s="20">
        <v>1198162</v>
      </c>
      <c r="O32" s="20">
        <v>377290</v>
      </c>
      <c r="P32" s="20">
        <v>107701</v>
      </c>
      <c r="Q32" s="20">
        <v>411776</v>
      </c>
      <c r="R32" s="20">
        <v>896767</v>
      </c>
      <c r="S32" s="20">
        <v>686973</v>
      </c>
      <c r="T32" s="20">
        <v>-51511</v>
      </c>
      <c r="U32" s="20">
        <v>220158</v>
      </c>
      <c r="V32" s="20">
        <v>855620</v>
      </c>
      <c r="W32" s="20">
        <v>3908378</v>
      </c>
      <c r="X32" s="20">
        <v>34198811</v>
      </c>
      <c r="Y32" s="20">
        <v>-30290433</v>
      </c>
      <c r="Z32" s="21">
        <v>-88.571596831246552</v>
      </c>
      <c r="AA32" s="22">
        <v>34198811</v>
      </c>
    </row>
    <row r="33" spans="1:27" x14ac:dyDescent="0.25">
      <c r="A33" s="23" t="s">
        <v>60</v>
      </c>
      <c r="B33" s="17" t="s">
        <v>32</v>
      </c>
      <c r="C33" s="18">
        <v>-4303185</v>
      </c>
      <c r="D33" s="18"/>
      <c r="E33" s="19">
        <v>-2000000</v>
      </c>
      <c r="F33" s="20">
        <v>-2000000</v>
      </c>
      <c r="G33" s="20"/>
      <c r="H33" s="20"/>
      <c r="I33" s="20">
        <v>-923704</v>
      </c>
      <c r="J33" s="20">
        <v>-923704</v>
      </c>
      <c r="K33" s="20"/>
      <c r="L33" s="20">
        <v>2432337</v>
      </c>
      <c r="M33" s="20">
        <v>-489187</v>
      </c>
      <c r="N33" s="20">
        <v>1943150</v>
      </c>
      <c r="O33" s="20">
        <v>-424930</v>
      </c>
      <c r="P33" s="20">
        <v>-759007</v>
      </c>
      <c r="Q33" s="20">
        <v>-2024678</v>
      </c>
      <c r="R33" s="20">
        <v>-3208615</v>
      </c>
      <c r="S33" s="20">
        <v>10493340</v>
      </c>
      <c r="T33" s="20">
        <v>-6821354</v>
      </c>
      <c r="U33" s="20">
        <v>-206782</v>
      </c>
      <c r="V33" s="20">
        <v>3465204</v>
      </c>
      <c r="W33" s="20">
        <v>1276035</v>
      </c>
      <c r="X33" s="20">
        <v>-2000000</v>
      </c>
      <c r="Y33" s="20">
        <v>3276035</v>
      </c>
      <c r="Z33" s="21">
        <v>-163.80175</v>
      </c>
      <c r="AA33" s="22">
        <v>-2000000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24695595</v>
      </c>
      <c r="D37" s="29">
        <f t="shared" ref="D37:Y37" si="3">SUM(D29:D36)</f>
        <v>0</v>
      </c>
      <c r="E37" s="30">
        <f t="shared" si="3"/>
        <v>32198811</v>
      </c>
      <c r="F37" s="31">
        <f t="shared" si="3"/>
        <v>32198811</v>
      </c>
      <c r="G37" s="31">
        <f t="shared" si="3"/>
        <v>0</v>
      </c>
      <c r="H37" s="31">
        <f t="shared" si="3"/>
        <v>412814</v>
      </c>
      <c r="I37" s="31">
        <f t="shared" si="3"/>
        <v>-378689</v>
      </c>
      <c r="J37" s="31">
        <f t="shared" si="3"/>
        <v>34125</v>
      </c>
      <c r="K37" s="31">
        <f t="shared" si="3"/>
        <v>344274</v>
      </c>
      <c r="L37" s="31">
        <f t="shared" si="3"/>
        <v>2922656</v>
      </c>
      <c r="M37" s="31">
        <f t="shared" si="3"/>
        <v>-125618</v>
      </c>
      <c r="N37" s="31">
        <f t="shared" si="3"/>
        <v>3141312</v>
      </c>
      <c r="O37" s="31">
        <f t="shared" si="3"/>
        <v>-47640</v>
      </c>
      <c r="P37" s="31">
        <f t="shared" si="3"/>
        <v>-651306</v>
      </c>
      <c r="Q37" s="31">
        <f t="shared" si="3"/>
        <v>-1612902</v>
      </c>
      <c r="R37" s="31">
        <f t="shared" si="3"/>
        <v>-2311848</v>
      </c>
      <c r="S37" s="31">
        <f t="shared" si="3"/>
        <v>11180313</v>
      </c>
      <c r="T37" s="31">
        <f t="shared" si="3"/>
        <v>-6872865</v>
      </c>
      <c r="U37" s="31">
        <f t="shared" si="3"/>
        <v>13376</v>
      </c>
      <c r="V37" s="31">
        <f t="shared" si="3"/>
        <v>4320824</v>
      </c>
      <c r="W37" s="31">
        <f t="shared" si="3"/>
        <v>5184413</v>
      </c>
      <c r="X37" s="31">
        <f t="shared" si="3"/>
        <v>32198811</v>
      </c>
      <c r="Y37" s="31">
        <f t="shared" si="3"/>
        <v>-27014398</v>
      </c>
      <c r="Z37" s="32">
        <f>+IF(X37&lt;&gt;0,+(Y37/X37)*100,0)</f>
        <v>-83.898743962937019</v>
      </c>
      <c r="AA37" s="33">
        <f>SUM(AA29:AA36)</f>
        <v>32198811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24695595</v>
      </c>
      <c r="D44" s="29">
        <f>+D37+D43</f>
        <v>0</v>
      </c>
      <c r="E44" s="30">
        <f t="shared" si="5"/>
        <v>32198811</v>
      </c>
      <c r="F44" s="31">
        <f t="shared" si="5"/>
        <v>32198811</v>
      </c>
      <c r="G44" s="31">
        <f t="shared" si="5"/>
        <v>0</v>
      </c>
      <c r="H44" s="31">
        <f t="shared" si="5"/>
        <v>412814</v>
      </c>
      <c r="I44" s="31">
        <f t="shared" si="5"/>
        <v>-378689</v>
      </c>
      <c r="J44" s="31">
        <f t="shared" si="5"/>
        <v>34125</v>
      </c>
      <c r="K44" s="31">
        <f t="shared" si="5"/>
        <v>344274</v>
      </c>
      <c r="L44" s="31">
        <f t="shared" si="5"/>
        <v>2922656</v>
      </c>
      <c r="M44" s="31">
        <f t="shared" si="5"/>
        <v>-125618</v>
      </c>
      <c r="N44" s="31">
        <f t="shared" si="5"/>
        <v>3141312</v>
      </c>
      <c r="O44" s="31">
        <f t="shared" si="5"/>
        <v>-47640</v>
      </c>
      <c r="P44" s="31">
        <f t="shared" si="5"/>
        <v>-651306</v>
      </c>
      <c r="Q44" s="31">
        <f t="shared" si="5"/>
        <v>-1612902</v>
      </c>
      <c r="R44" s="31">
        <f t="shared" si="5"/>
        <v>-2311848</v>
      </c>
      <c r="S44" s="31">
        <f t="shared" si="5"/>
        <v>11180313</v>
      </c>
      <c r="T44" s="31">
        <f t="shared" si="5"/>
        <v>-6872865</v>
      </c>
      <c r="U44" s="31">
        <f t="shared" si="5"/>
        <v>13376</v>
      </c>
      <c r="V44" s="31">
        <f t="shared" si="5"/>
        <v>4320824</v>
      </c>
      <c r="W44" s="31">
        <f t="shared" si="5"/>
        <v>5184413</v>
      </c>
      <c r="X44" s="31">
        <f t="shared" si="5"/>
        <v>32198811</v>
      </c>
      <c r="Y44" s="31">
        <f t="shared" si="5"/>
        <v>-27014398</v>
      </c>
      <c r="Z44" s="32">
        <f>+IF(X44&lt;&gt;0,+(Y44/X44)*100,0)</f>
        <v>-83.898743962937019</v>
      </c>
      <c r="AA44" s="33">
        <f>+AA37+AA43</f>
        <v>32198811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24732545</v>
      </c>
      <c r="D45" s="42">
        <f t="shared" si="6"/>
        <v>0</v>
      </c>
      <c r="E45" s="43">
        <f t="shared" si="6"/>
        <v>63672153</v>
      </c>
      <c r="F45" s="44">
        <f t="shared" si="6"/>
        <v>63672153</v>
      </c>
      <c r="G45" s="44">
        <f t="shared" si="6"/>
        <v>0</v>
      </c>
      <c r="H45" s="44">
        <f t="shared" si="6"/>
        <v>4196469</v>
      </c>
      <c r="I45" s="44">
        <f t="shared" si="6"/>
        <v>2734632</v>
      </c>
      <c r="J45" s="44">
        <f t="shared" si="6"/>
        <v>6931101</v>
      </c>
      <c r="K45" s="44">
        <f t="shared" si="6"/>
        <v>1424342</v>
      </c>
      <c r="L45" s="44">
        <f t="shared" si="6"/>
        <v>3414625</v>
      </c>
      <c r="M45" s="44">
        <f t="shared" si="6"/>
        <v>2223348</v>
      </c>
      <c r="N45" s="44">
        <f t="shared" si="6"/>
        <v>7062315</v>
      </c>
      <c r="O45" s="44">
        <f t="shared" si="6"/>
        <v>3527029</v>
      </c>
      <c r="P45" s="44">
        <f t="shared" si="6"/>
        <v>2579190</v>
      </c>
      <c r="Q45" s="44">
        <f t="shared" si="6"/>
        <v>3583405</v>
      </c>
      <c r="R45" s="44">
        <f t="shared" si="6"/>
        <v>9689624</v>
      </c>
      <c r="S45" s="44">
        <f t="shared" si="6"/>
        <v>-5264002</v>
      </c>
      <c r="T45" s="44">
        <f t="shared" si="6"/>
        <v>8911942</v>
      </c>
      <c r="U45" s="44">
        <f t="shared" si="6"/>
        <v>2068849</v>
      </c>
      <c r="V45" s="44">
        <f t="shared" si="6"/>
        <v>5716789</v>
      </c>
      <c r="W45" s="44">
        <f t="shared" si="6"/>
        <v>29399829</v>
      </c>
      <c r="X45" s="44">
        <f t="shared" si="6"/>
        <v>63672153</v>
      </c>
      <c r="Y45" s="44">
        <f t="shared" si="6"/>
        <v>-34272324</v>
      </c>
      <c r="Z45" s="45">
        <f>+IF(X45&lt;&gt;0,+(Y45/X45)*100,0)</f>
        <v>-53.826237036463965</v>
      </c>
      <c r="AA45" s="46">
        <f>+AA26-AA44</f>
        <v>63672153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9577838</v>
      </c>
      <c r="D47" s="18"/>
      <c r="E47" s="19"/>
      <c r="F47" s="20"/>
      <c r="G47" s="20"/>
      <c r="H47" s="20">
        <v>8629928</v>
      </c>
      <c r="I47" s="20">
        <v>-11452046</v>
      </c>
      <c r="J47" s="20">
        <v>-2822118</v>
      </c>
      <c r="K47" s="20">
        <v>2389510</v>
      </c>
      <c r="L47" s="20">
        <v>1086565</v>
      </c>
      <c r="M47" s="20">
        <v>3097958</v>
      </c>
      <c r="N47" s="20">
        <v>6574033</v>
      </c>
      <c r="O47" s="20">
        <v>2086989</v>
      </c>
      <c r="P47" s="20">
        <v>2726268</v>
      </c>
      <c r="Q47" s="20">
        <v>3230006</v>
      </c>
      <c r="R47" s="20">
        <v>8043263</v>
      </c>
      <c r="S47" s="20"/>
      <c r="T47" s="20"/>
      <c r="U47" s="20">
        <v>1960289</v>
      </c>
      <c r="V47" s="20">
        <v>1960289</v>
      </c>
      <c r="W47" s="20">
        <v>13755467</v>
      </c>
      <c r="X47" s="20"/>
      <c r="Y47" s="20">
        <v>13755467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9577838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8629928</v>
      </c>
      <c r="I50" s="52">
        <f t="shared" si="7"/>
        <v>-11452046</v>
      </c>
      <c r="J50" s="52">
        <f t="shared" si="7"/>
        <v>-2822118</v>
      </c>
      <c r="K50" s="52">
        <f t="shared" si="7"/>
        <v>2389510</v>
      </c>
      <c r="L50" s="52">
        <f t="shared" si="7"/>
        <v>1086565</v>
      </c>
      <c r="M50" s="52">
        <f t="shared" si="7"/>
        <v>3097958</v>
      </c>
      <c r="N50" s="52">
        <f t="shared" si="7"/>
        <v>6574033</v>
      </c>
      <c r="O50" s="52">
        <f t="shared" si="7"/>
        <v>2086989</v>
      </c>
      <c r="P50" s="52">
        <f t="shared" si="7"/>
        <v>2726268</v>
      </c>
      <c r="Q50" s="52">
        <f t="shared" si="7"/>
        <v>3230006</v>
      </c>
      <c r="R50" s="52">
        <f t="shared" si="7"/>
        <v>8043263</v>
      </c>
      <c r="S50" s="52">
        <f t="shared" si="7"/>
        <v>0</v>
      </c>
      <c r="T50" s="52">
        <f t="shared" si="7"/>
        <v>0</v>
      </c>
      <c r="U50" s="52">
        <f t="shared" si="7"/>
        <v>1960289</v>
      </c>
      <c r="V50" s="52">
        <f t="shared" si="7"/>
        <v>1960289</v>
      </c>
      <c r="W50" s="52">
        <f t="shared" si="7"/>
        <v>13755467</v>
      </c>
      <c r="X50" s="52">
        <f t="shared" si="7"/>
        <v>0</v>
      </c>
      <c r="Y50" s="52">
        <f t="shared" si="7"/>
        <v>13755467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6011542</v>
      </c>
      <c r="D7" s="18"/>
      <c r="E7" s="19">
        <v>5692623</v>
      </c>
      <c r="F7" s="20">
        <v>5692623</v>
      </c>
      <c r="G7" s="20">
        <v>5424074</v>
      </c>
      <c r="H7" s="20">
        <v>32480</v>
      </c>
      <c r="I7" s="20">
        <v>526741</v>
      </c>
      <c r="J7" s="20">
        <v>5983295</v>
      </c>
      <c r="K7" s="20">
        <v>263501</v>
      </c>
      <c r="L7" s="20">
        <v>150175</v>
      </c>
      <c r="M7" s="20">
        <v>412890</v>
      </c>
      <c r="N7" s="20">
        <v>826566</v>
      </c>
      <c r="O7" s="20">
        <v>-455299</v>
      </c>
      <c r="P7" s="20">
        <v>1972481</v>
      </c>
      <c r="Q7" s="20">
        <v>-1432963</v>
      </c>
      <c r="R7" s="20">
        <v>84219</v>
      </c>
      <c r="S7" s="20">
        <v>5965</v>
      </c>
      <c r="T7" s="20">
        <v>-2512689</v>
      </c>
      <c r="U7" s="20">
        <v>-120387</v>
      </c>
      <c r="V7" s="20">
        <v>-2627111</v>
      </c>
      <c r="W7" s="20">
        <v>4266969</v>
      </c>
      <c r="X7" s="20">
        <v>5692623</v>
      </c>
      <c r="Y7" s="20">
        <v>-1425654</v>
      </c>
      <c r="Z7" s="21">
        <v>-25.043885744761248</v>
      </c>
      <c r="AA7" s="22">
        <v>5692623</v>
      </c>
    </row>
    <row r="8" spans="1:27" x14ac:dyDescent="0.25">
      <c r="A8" s="23" t="s">
        <v>36</v>
      </c>
      <c r="B8" s="17" t="s">
        <v>32</v>
      </c>
      <c r="C8" s="18">
        <v>248874</v>
      </c>
      <c r="D8" s="18"/>
      <c r="E8" s="19">
        <v>286391</v>
      </c>
      <c r="F8" s="20">
        <v>286391</v>
      </c>
      <c r="G8" s="20">
        <v>217810</v>
      </c>
      <c r="H8" s="20">
        <v>68924</v>
      </c>
      <c r="I8" s="20">
        <v>-1262</v>
      </c>
      <c r="J8" s="20">
        <v>285472</v>
      </c>
      <c r="K8" s="20">
        <v>-2484</v>
      </c>
      <c r="L8" s="20">
        <v>-2514</v>
      </c>
      <c r="M8" s="20">
        <v>1350</v>
      </c>
      <c r="N8" s="20">
        <v>-3648</v>
      </c>
      <c r="O8" s="20">
        <v>-672</v>
      </c>
      <c r="P8" s="20">
        <v>-1006</v>
      </c>
      <c r="Q8" s="20">
        <v>-6296</v>
      </c>
      <c r="R8" s="20">
        <v>-7974</v>
      </c>
      <c r="S8" s="20">
        <v>-2</v>
      </c>
      <c r="T8" s="20">
        <v>-11229</v>
      </c>
      <c r="U8" s="20">
        <v>-3340</v>
      </c>
      <c r="V8" s="20">
        <v>-14571</v>
      </c>
      <c r="W8" s="20">
        <v>259279</v>
      </c>
      <c r="X8" s="20">
        <v>286391</v>
      </c>
      <c r="Y8" s="20">
        <v>-27112</v>
      </c>
      <c r="Z8" s="21">
        <v>-9.4667779364575004</v>
      </c>
      <c r="AA8" s="22">
        <v>286391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557201</v>
      </c>
      <c r="D10" s="18"/>
      <c r="E10" s="19">
        <v>414571</v>
      </c>
      <c r="F10" s="20">
        <v>414571</v>
      </c>
      <c r="G10" s="20">
        <v>557201</v>
      </c>
      <c r="H10" s="20">
        <v>-7012</v>
      </c>
      <c r="I10" s="20">
        <v>-410</v>
      </c>
      <c r="J10" s="20">
        <v>549779</v>
      </c>
      <c r="K10" s="20">
        <v>-1194</v>
      </c>
      <c r="L10" s="20">
        <v>2724</v>
      </c>
      <c r="M10" s="20"/>
      <c r="N10" s="20">
        <v>1530</v>
      </c>
      <c r="O10" s="20"/>
      <c r="P10" s="20"/>
      <c r="Q10" s="20"/>
      <c r="R10" s="20"/>
      <c r="S10" s="20"/>
      <c r="T10" s="20">
        <v>-20519</v>
      </c>
      <c r="U10" s="20">
        <v>-18501</v>
      </c>
      <c r="V10" s="20">
        <v>-39020</v>
      </c>
      <c r="W10" s="20">
        <v>512289</v>
      </c>
      <c r="X10" s="20">
        <v>414571</v>
      </c>
      <c r="Y10" s="20">
        <v>97718</v>
      </c>
      <c r="Z10" s="21">
        <v>23.570872058103436</v>
      </c>
      <c r="AA10" s="22">
        <v>414571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6817617</v>
      </c>
      <c r="D13" s="29">
        <f>SUM(D6:D12)</f>
        <v>0</v>
      </c>
      <c r="E13" s="30">
        <f t="shared" si="0"/>
        <v>6393585</v>
      </c>
      <c r="F13" s="31">
        <f t="shared" si="0"/>
        <v>6393585</v>
      </c>
      <c r="G13" s="31">
        <f t="shared" si="0"/>
        <v>6199085</v>
      </c>
      <c r="H13" s="31">
        <f t="shared" si="0"/>
        <v>94392</v>
      </c>
      <c r="I13" s="31">
        <f t="shared" si="0"/>
        <v>525069</v>
      </c>
      <c r="J13" s="31">
        <f t="shared" si="0"/>
        <v>6818546</v>
      </c>
      <c r="K13" s="31">
        <f t="shared" si="0"/>
        <v>259823</v>
      </c>
      <c r="L13" s="31">
        <f t="shared" si="0"/>
        <v>150385</v>
      </c>
      <c r="M13" s="31">
        <f t="shared" si="0"/>
        <v>414240</v>
      </c>
      <c r="N13" s="31">
        <f t="shared" si="0"/>
        <v>824448</v>
      </c>
      <c r="O13" s="31">
        <f t="shared" si="0"/>
        <v>-455971</v>
      </c>
      <c r="P13" s="31">
        <f t="shared" si="0"/>
        <v>1971475</v>
      </c>
      <c r="Q13" s="31">
        <f t="shared" si="0"/>
        <v>-1439259</v>
      </c>
      <c r="R13" s="31">
        <f t="shared" si="0"/>
        <v>76245</v>
      </c>
      <c r="S13" s="31">
        <f t="shared" si="0"/>
        <v>5963</v>
      </c>
      <c r="T13" s="31">
        <f t="shared" si="0"/>
        <v>-2544437</v>
      </c>
      <c r="U13" s="31">
        <f t="shared" si="0"/>
        <v>-142228</v>
      </c>
      <c r="V13" s="31">
        <f t="shared" si="0"/>
        <v>-2680702</v>
      </c>
      <c r="W13" s="31">
        <f t="shared" si="0"/>
        <v>5038537</v>
      </c>
      <c r="X13" s="31">
        <f t="shared" si="0"/>
        <v>6393585</v>
      </c>
      <c r="Y13" s="31">
        <f t="shared" si="0"/>
        <v>-1355048</v>
      </c>
      <c r="Z13" s="32">
        <f>+IF(X13&lt;&gt;0,+(Y13/X13)*100,0)</f>
        <v>-21.193868541671065</v>
      </c>
      <c r="AA13" s="33">
        <f>SUM(AA6:AA12)</f>
        <v>6393585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125196965</v>
      </c>
      <c r="D17" s="18"/>
      <c r="E17" s="19">
        <v>218844163</v>
      </c>
      <c r="F17" s="20">
        <v>219659850</v>
      </c>
      <c r="G17" s="24">
        <v>125728429</v>
      </c>
      <c r="H17" s="24">
        <v>121865</v>
      </c>
      <c r="I17" s="24">
        <v>1293544</v>
      </c>
      <c r="J17" s="20">
        <v>127143838</v>
      </c>
      <c r="K17" s="24">
        <v>189680</v>
      </c>
      <c r="L17" s="24">
        <v>49054074</v>
      </c>
      <c r="M17" s="20">
        <v>-47103447</v>
      </c>
      <c r="N17" s="24">
        <v>2140307</v>
      </c>
      <c r="O17" s="24">
        <v>449698</v>
      </c>
      <c r="P17" s="24">
        <v>-43470</v>
      </c>
      <c r="Q17" s="20">
        <v>827883</v>
      </c>
      <c r="R17" s="24">
        <v>1234111</v>
      </c>
      <c r="S17" s="24">
        <v>530188</v>
      </c>
      <c r="T17" s="20">
        <v>1137730</v>
      </c>
      <c r="U17" s="24">
        <v>1953592</v>
      </c>
      <c r="V17" s="24">
        <v>3621510</v>
      </c>
      <c r="W17" s="24">
        <v>134139766</v>
      </c>
      <c r="X17" s="20">
        <v>219659850</v>
      </c>
      <c r="Y17" s="24">
        <v>-85520084</v>
      </c>
      <c r="Z17" s="25">
        <v>-38.932961121479416</v>
      </c>
      <c r="AA17" s="26">
        <v>219659850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192223</v>
      </c>
      <c r="D21" s="18"/>
      <c r="E21" s="19"/>
      <c r="F21" s="20"/>
      <c r="G21" s="20">
        <v>193334</v>
      </c>
      <c r="H21" s="20">
        <v>-1111</v>
      </c>
      <c r="I21" s="20"/>
      <c r="J21" s="20">
        <v>192223</v>
      </c>
      <c r="K21" s="20"/>
      <c r="L21" s="20"/>
      <c r="M21" s="20">
        <v>-6667</v>
      </c>
      <c r="N21" s="20">
        <v>-6667</v>
      </c>
      <c r="O21" s="20">
        <v>-1111</v>
      </c>
      <c r="P21" s="20">
        <v>-1111</v>
      </c>
      <c r="Q21" s="20">
        <v>-1111</v>
      </c>
      <c r="R21" s="20">
        <v>-3333</v>
      </c>
      <c r="S21" s="20">
        <v>-1111</v>
      </c>
      <c r="T21" s="20">
        <v>-1111</v>
      </c>
      <c r="U21" s="20"/>
      <c r="V21" s="20">
        <v>-2222</v>
      </c>
      <c r="W21" s="20">
        <v>180001</v>
      </c>
      <c r="X21" s="20"/>
      <c r="Y21" s="20">
        <v>180001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125389188</v>
      </c>
      <c r="D25" s="29">
        <f t="shared" ref="D25:Y25" si="1">SUM(D15:D24)</f>
        <v>0</v>
      </c>
      <c r="E25" s="35">
        <f t="shared" si="1"/>
        <v>218844163</v>
      </c>
      <c r="F25" s="36">
        <f t="shared" si="1"/>
        <v>219659850</v>
      </c>
      <c r="G25" s="36">
        <f t="shared" si="1"/>
        <v>125921763</v>
      </c>
      <c r="H25" s="36">
        <f t="shared" si="1"/>
        <v>120754</v>
      </c>
      <c r="I25" s="36">
        <f t="shared" si="1"/>
        <v>1293544</v>
      </c>
      <c r="J25" s="36">
        <f t="shared" si="1"/>
        <v>127336061</v>
      </c>
      <c r="K25" s="36">
        <f t="shared" si="1"/>
        <v>189680</v>
      </c>
      <c r="L25" s="36">
        <f t="shared" si="1"/>
        <v>49054074</v>
      </c>
      <c r="M25" s="36">
        <f t="shared" si="1"/>
        <v>-47110114</v>
      </c>
      <c r="N25" s="36">
        <f t="shared" si="1"/>
        <v>2133640</v>
      </c>
      <c r="O25" s="36">
        <f t="shared" si="1"/>
        <v>448587</v>
      </c>
      <c r="P25" s="36">
        <f t="shared" si="1"/>
        <v>-44581</v>
      </c>
      <c r="Q25" s="36">
        <f t="shared" si="1"/>
        <v>826772</v>
      </c>
      <c r="R25" s="36">
        <f t="shared" si="1"/>
        <v>1230778</v>
      </c>
      <c r="S25" s="36">
        <f t="shared" si="1"/>
        <v>529077</v>
      </c>
      <c r="T25" s="36">
        <f t="shared" si="1"/>
        <v>1136619</v>
      </c>
      <c r="U25" s="36">
        <f t="shared" si="1"/>
        <v>1953592</v>
      </c>
      <c r="V25" s="36">
        <f t="shared" si="1"/>
        <v>3619288</v>
      </c>
      <c r="W25" s="36">
        <f t="shared" si="1"/>
        <v>134319767</v>
      </c>
      <c r="X25" s="36">
        <f t="shared" si="1"/>
        <v>219659850</v>
      </c>
      <c r="Y25" s="36">
        <f t="shared" si="1"/>
        <v>-85340083</v>
      </c>
      <c r="Z25" s="37">
        <f>+IF(X25&lt;&gt;0,+(Y25/X25)*100,0)</f>
        <v>-38.851015786453466</v>
      </c>
      <c r="AA25" s="38">
        <f>SUM(AA15:AA24)</f>
        <v>219659850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132206805</v>
      </c>
      <c r="D26" s="29">
        <f>+D13+D25</f>
        <v>0</v>
      </c>
      <c r="E26" s="30">
        <f t="shared" si="2"/>
        <v>225237748</v>
      </c>
      <c r="F26" s="31">
        <f t="shared" si="2"/>
        <v>226053435</v>
      </c>
      <c r="G26" s="31">
        <f t="shared" si="2"/>
        <v>132120848</v>
      </c>
      <c r="H26" s="31">
        <f t="shared" si="2"/>
        <v>215146</v>
      </c>
      <c r="I26" s="31">
        <f t="shared" si="2"/>
        <v>1818613</v>
      </c>
      <c r="J26" s="31">
        <f t="shared" si="2"/>
        <v>134154607</v>
      </c>
      <c r="K26" s="31">
        <f t="shared" si="2"/>
        <v>449503</v>
      </c>
      <c r="L26" s="31">
        <f t="shared" si="2"/>
        <v>49204459</v>
      </c>
      <c r="M26" s="31">
        <f t="shared" si="2"/>
        <v>-46695874</v>
      </c>
      <c r="N26" s="31">
        <f t="shared" si="2"/>
        <v>2958088</v>
      </c>
      <c r="O26" s="31">
        <f t="shared" si="2"/>
        <v>-7384</v>
      </c>
      <c r="P26" s="31">
        <f t="shared" si="2"/>
        <v>1926894</v>
      </c>
      <c r="Q26" s="31">
        <f t="shared" si="2"/>
        <v>-612487</v>
      </c>
      <c r="R26" s="31">
        <f t="shared" si="2"/>
        <v>1307023</v>
      </c>
      <c r="S26" s="31">
        <f t="shared" si="2"/>
        <v>535040</v>
      </c>
      <c r="T26" s="31">
        <f t="shared" si="2"/>
        <v>-1407818</v>
      </c>
      <c r="U26" s="31">
        <f t="shared" si="2"/>
        <v>1811364</v>
      </c>
      <c r="V26" s="31">
        <f t="shared" si="2"/>
        <v>938586</v>
      </c>
      <c r="W26" s="31">
        <f t="shared" si="2"/>
        <v>139358304</v>
      </c>
      <c r="X26" s="31">
        <f t="shared" si="2"/>
        <v>226053435</v>
      </c>
      <c r="Y26" s="31">
        <f t="shared" si="2"/>
        <v>-86695131</v>
      </c>
      <c r="Z26" s="32">
        <f>+IF(X26&lt;&gt;0,+(Y26/X26)*100,0)</f>
        <v>-38.351609653708643</v>
      </c>
      <c r="AA26" s="33">
        <f>+AA13+AA25</f>
        <v>226053435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1507238</v>
      </c>
      <c r="D32" s="18"/>
      <c r="E32" s="19">
        <v>856696</v>
      </c>
      <c r="F32" s="20">
        <v>167076</v>
      </c>
      <c r="G32" s="20">
        <v>-668864</v>
      </c>
      <c r="H32" s="20">
        <v>2625</v>
      </c>
      <c r="I32" s="20">
        <v>-2369</v>
      </c>
      <c r="J32" s="20">
        <v>-668608</v>
      </c>
      <c r="K32" s="20">
        <v>45</v>
      </c>
      <c r="L32" s="20">
        <v>159</v>
      </c>
      <c r="M32" s="20">
        <v>151</v>
      </c>
      <c r="N32" s="20">
        <v>355</v>
      </c>
      <c r="O32" s="20">
        <v>64</v>
      </c>
      <c r="P32" s="20"/>
      <c r="Q32" s="20">
        <v>140</v>
      </c>
      <c r="R32" s="20">
        <v>204</v>
      </c>
      <c r="S32" s="20"/>
      <c r="T32" s="20">
        <v>59</v>
      </c>
      <c r="U32" s="20">
        <v>262</v>
      </c>
      <c r="V32" s="20">
        <v>321</v>
      </c>
      <c r="W32" s="20">
        <v>-667728</v>
      </c>
      <c r="X32" s="20">
        <v>167076</v>
      </c>
      <c r="Y32" s="20">
        <v>-834804</v>
      </c>
      <c r="Z32" s="21">
        <v>-499.65524671407024</v>
      </c>
      <c r="AA32" s="22">
        <v>167076</v>
      </c>
    </row>
    <row r="33" spans="1:27" x14ac:dyDescent="0.25">
      <c r="A33" s="23" t="s">
        <v>60</v>
      </c>
      <c r="B33" s="17" t="s">
        <v>32</v>
      </c>
      <c r="C33" s="18">
        <v>645341</v>
      </c>
      <c r="D33" s="18"/>
      <c r="E33" s="19"/>
      <c r="F33" s="20"/>
      <c r="G33" s="20">
        <v>4835341</v>
      </c>
      <c r="H33" s="20"/>
      <c r="I33" s="20"/>
      <c r="J33" s="20">
        <v>4835341</v>
      </c>
      <c r="K33" s="20">
        <v>-223795</v>
      </c>
      <c r="L33" s="20">
        <v>-356030</v>
      </c>
      <c r="M33" s="20">
        <v>2003234</v>
      </c>
      <c r="N33" s="20">
        <v>1423409</v>
      </c>
      <c r="O33" s="20">
        <v>-1782198</v>
      </c>
      <c r="P33" s="20">
        <v>-2337600</v>
      </c>
      <c r="Q33" s="20">
        <v>-634085</v>
      </c>
      <c r="R33" s="20">
        <v>-4753883</v>
      </c>
      <c r="S33" s="20">
        <v>-126496</v>
      </c>
      <c r="T33" s="20">
        <v>-838619</v>
      </c>
      <c r="U33" s="20">
        <v>-139180</v>
      </c>
      <c r="V33" s="20">
        <v>-1104295</v>
      </c>
      <c r="W33" s="20">
        <v>400572</v>
      </c>
      <c r="X33" s="20"/>
      <c r="Y33" s="20">
        <v>400572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1577016</v>
      </c>
      <c r="D35" s="18"/>
      <c r="E35" s="19">
        <v>2047379</v>
      </c>
      <c r="F35" s="20">
        <v>2047379</v>
      </c>
      <c r="G35" s="20">
        <v>2434554</v>
      </c>
      <c r="H35" s="20">
        <v>-431030</v>
      </c>
      <c r="I35" s="20">
        <v>374855</v>
      </c>
      <c r="J35" s="20">
        <v>2378379</v>
      </c>
      <c r="K35" s="20">
        <v>506444</v>
      </c>
      <c r="L35" s="20">
        <v>-783310</v>
      </c>
      <c r="M35" s="20">
        <v>55449</v>
      </c>
      <c r="N35" s="20">
        <v>-221417</v>
      </c>
      <c r="O35" s="20">
        <v>-56854</v>
      </c>
      <c r="P35" s="20">
        <v>253217</v>
      </c>
      <c r="Q35" s="20">
        <v>-190542</v>
      </c>
      <c r="R35" s="20">
        <v>5821</v>
      </c>
      <c r="S35" s="20">
        <v>-5760</v>
      </c>
      <c r="T35" s="20">
        <v>-301787</v>
      </c>
      <c r="U35" s="20">
        <v>-31507</v>
      </c>
      <c r="V35" s="20">
        <v>-339054</v>
      </c>
      <c r="W35" s="20">
        <v>1823729</v>
      </c>
      <c r="X35" s="20">
        <v>2047379</v>
      </c>
      <c r="Y35" s="20">
        <v>-223650</v>
      </c>
      <c r="Z35" s="21">
        <v>-10.923722476395431</v>
      </c>
      <c r="AA35" s="22">
        <v>2047379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3729595</v>
      </c>
      <c r="D37" s="29">
        <f t="shared" ref="D37:Y37" si="3">SUM(D29:D36)</f>
        <v>0</v>
      </c>
      <c r="E37" s="30">
        <f t="shared" si="3"/>
        <v>2904075</v>
      </c>
      <c r="F37" s="31">
        <f t="shared" si="3"/>
        <v>2214455</v>
      </c>
      <c r="G37" s="31">
        <f t="shared" si="3"/>
        <v>6601031</v>
      </c>
      <c r="H37" s="31">
        <f t="shared" si="3"/>
        <v>-428405</v>
      </c>
      <c r="I37" s="31">
        <f t="shared" si="3"/>
        <v>372486</v>
      </c>
      <c r="J37" s="31">
        <f t="shared" si="3"/>
        <v>6545112</v>
      </c>
      <c r="K37" s="31">
        <f t="shared" si="3"/>
        <v>282694</v>
      </c>
      <c r="L37" s="31">
        <f t="shared" si="3"/>
        <v>-1139181</v>
      </c>
      <c r="M37" s="31">
        <f t="shared" si="3"/>
        <v>2058834</v>
      </c>
      <c r="N37" s="31">
        <f t="shared" si="3"/>
        <v>1202347</v>
      </c>
      <c r="O37" s="31">
        <f t="shared" si="3"/>
        <v>-1838988</v>
      </c>
      <c r="P37" s="31">
        <f t="shared" si="3"/>
        <v>-2084383</v>
      </c>
      <c r="Q37" s="31">
        <f t="shared" si="3"/>
        <v>-824487</v>
      </c>
      <c r="R37" s="31">
        <f t="shared" si="3"/>
        <v>-4747858</v>
      </c>
      <c r="S37" s="31">
        <f t="shared" si="3"/>
        <v>-132256</v>
      </c>
      <c r="T37" s="31">
        <f t="shared" si="3"/>
        <v>-1140347</v>
      </c>
      <c r="U37" s="31">
        <f t="shared" si="3"/>
        <v>-170425</v>
      </c>
      <c r="V37" s="31">
        <f t="shared" si="3"/>
        <v>-1443028</v>
      </c>
      <c r="W37" s="31">
        <f t="shared" si="3"/>
        <v>1556573</v>
      </c>
      <c r="X37" s="31">
        <f t="shared" si="3"/>
        <v>2214455</v>
      </c>
      <c r="Y37" s="31">
        <f t="shared" si="3"/>
        <v>-657882</v>
      </c>
      <c r="Z37" s="32">
        <f>+IF(X37&lt;&gt;0,+(Y37/X37)*100,0)</f>
        <v>-29.708528735061222</v>
      </c>
      <c r="AA37" s="33">
        <f>SUM(AA29:AA36)</f>
        <v>2214455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3729595</v>
      </c>
      <c r="D44" s="29">
        <f>+D37+D43</f>
        <v>0</v>
      </c>
      <c r="E44" s="30">
        <f t="shared" si="5"/>
        <v>2904075</v>
      </c>
      <c r="F44" s="31">
        <f t="shared" si="5"/>
        <v>2214455</v>
      </c>
      <c r="G44" s="31">
        <f t="shared" si="5"/>
        <v>6601031</v>
      </c>
      <c r="H44" s="31">
        <f t="shared" si="5"/>
        <v>-428405</v>
      </c>
      <c r="I44" s="31">
        <f t="shared" si="5"/>
        <v>372486</v>
      </c>
      <c r="J44" s="31">
        <f t="shared" si="5"/>
        <v>6545112</v>
      </c>
      <c r="K44" s="31">
        <f t="shared" si="5"/>
        <v>282694</v>
      </c>
      <c r="L44" s="31">
        <f t="shared" si="5"/>
        <v>-1139181</v>
      </c>
      <c r="M44" s="31">
        <f t="shared" si="5"/>
        <v>2058834</v>
      </c>
      <c r="N44" s="31">
        <f t="shared" si="5"/>
        <v>1202347</v>
      </c>
      <c r="O44" s="31">
        <f t="shared" si="5"/>
        <v>-1838988</v>
      </c>
      <c r="P44" s="31">
        <f t="shared" si="5"/>
        <v>-2084383</v>
      </c>
      <c r="Q44" s="31">
        <f t="shared" si="5"/>
        <v>-824487</v>
      </c>
      <c r="R44" s="31">
        <f t="shared" si="5"/>
        <v>-4747858</v>
      </c>
      <c r="S44" s="31">
        <f t="shared" si="5"/>
        <v>-132256</v>
      </c>
      <c r="T44" s="31">
        <f t="shared" si="5"/>
        <v>-1140347</v>
      </c>
      <c r="U44" s="31">
        <f t="shared" si="5"/>
        <v>-170425</v>
      </c>
      <c r="V44" s="31">
        <f t="shared" si="5"/>
        <v>-1443028</v>
      </c>
      <c r="W44" s="31">
        <f t="shared" si="5"/>
        <v>1556573</v>
      </c>
      <c r="X44" s="31">
        <f t="shared" si="5"/>
        <v>2214455</v>
      </c>
      <c r="Y44" s="31">
        <f t="shared" si="5"/>
        <v>-657882</v>
      </c>
      <c r="Z44" s="32">
        <f>+IF(X44&lt;&gt;0,+(Y44/X44)*100,0)</f>
        <v>-29.708528735061222</v>
      </c>
      <c r="AA44" s="33">
        <f>+AA37+AA43</f>
        <v>2214455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128477210</v>
      </c>
      <c r="D45" s="42">
        <f t="shared" si="6"/>
        <v>0</v>
      </c>
      <c r="E45" s="43">
        <f t="shared" si="6"/>
        <v>222333673</v>
      </c>
      <c r="F45" s="44">
        <f t="shared" si="6"/>
        <v>223838980</v>
      </c>
      <c r="G45" s="44">
        <f t="shared" si="6"/>
        <v>125519817</v>
      </c>
      <c r="H45" s="44">
        <f t="shared" si="6"/>
        <v>643551</v>
      </c>
      <c r="I45" s="44">
        <f t="shared" si="6"/>
        <v>1446127</v>
      </c>
      <c r="J45" s="44">
        <f t="shared" si="6"/>
        <v>127609495</v>
      </c>
      <c r="K45" s="44">
        <f t="shared" si="6"/>
        <v>166809</v>
      </c>
      <c r="L45" s="44">
        <f t="shared" si="6"/>
        <v>50343640</v>
      </c>
      <c r="M45" s="44">
        <f t="shared" si="6"/>
        <v>-48754708</v>
      </c>
      <c r="N45" s="44">
        <f t="shared" si="6"/>
        <v>1755741</v>
      </c>
      <c r="O45" s="44">
        <f t="shared" si="6"/>
        <v>1831604</v>
      </c>
      <c r="P45" s="44">
        <f t="shared" si="6"/>
        <v>4011277</v>
      </c>
      <c r="Q45" s="44">
        <f t="shared" si="6"/>
        <v>212000</v>
      </c>
      <c r="R45" s="44">
        <f t="shared" si="6"/>
        <v>6054881</v>
      </c>
      <c r="S45" s="44">
        <f t="shared" si="6"/>
        <v>667296</v>
      </c>
      <c r="T45" s="44">
        <f t="shared" si="6"/>
        <v>-267471</v>
      </c>
      <c r="U45" s="44">
        <f t="shared" si="6"/>
        <v>1981789</v>
      </c>
      <c r="V45" s="44">
        <f t="shared" si="6"/>
        <v>2381614</v>
      </c>
      <c r="W45" s="44">
        <f t="shared" si="6"/>
        <v>137801731</v>
      </c>
      <c r="X45" s="44">
        <f t="shared" si="6"/>
        <v>223838980</v>
      </c>
      <c r="Y45" s="44">
        <f t="shared" si="6"/>
        <v>-86037249</v>
      </c>
      <c r="Z45" s="45">
        <f>+IF(X45&lt;&gt;0,+(Y45/X45)*100,0)</f>
        <v>-38.437116269918668</v>
      </c>
      <c r="AA45" s="46">
        <f>+AA26-AA44</f>
        <v>223838980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64313026</v>
      </c>
      <c r="D47" s="18"/>
      <c r="E47" s="19">
        <v>20524680</v>
      </c>
      <c r="F47" s="20">
        <v>19140721</v>
      </c>
      <c r="G47" s="20">
        <v>67283539</v>
      </c>
      <c r="H47" s="20">
        <v>592714</v>
      </c>
      <c r="I47" s="20">
        <v>2860254</v>
      </c>
      <c r="J47" s="20">
        <v>70736507</v>
      </c>
      <c r="K47" s="20">
        <v>46546</v>
      </c>
      <c r="L47" s="20">
        <v>246677</v>
      </c>
      <c r="M47" s="20">
        <v>-278186</v>
      </c>
      <c r="N47" s="20">
        <v>15037</v>
      </c>
      <c r="O47" s="20">
        <v>1118685</v>
      </c>
      <c r="P47" s="20">
        <v>3629220</v>
      </c>
      <c r="Q47" s="20">
        <v>15021871</v>
      </c>
      <c r="R47" s="20">
        <v>19769776</v>
      </c>
      <c r="S47" s="20">
        <v>2685652</v>
      </c>
      <c r="T47" s="20">
        <v>-832912</v>
      </c>
      <c r="U47" s="20">
        <v>873354</v>
      </c>
      <c r="V47" s="20">
        <v>2726094</v>
      </c>
      <c r="W47" s="20">
        <v>93247414</v>
      </c>
      <c r="X47" s="20">
        <v>19140721</v>
      </c>
      <c r="Y47" s="20">
        <v>74106693</v>
      </c>
      <c r="Z47" s="47">
        <v>387.16771954410706</v>
      </c>
      <c r="AA47" s="22">
        <v>19140721</v>
      </c>
    </row>
    <row r="48" spans="1:27" x14ac:dyDescent="0.25">
      <c r="A48" s="23" t="s">
        <v>73</v>
      </c>
      <c r="B48" s="17" t="s">
        <v>32</v>
      </c>
      <c r="C48" s="18">
        <v>1482255</v>
      </c>
      <c r="D48" s="18"/>
      <c r="E48" s="19"/>
      <c r="F48" s="20"/>
      <c r="G48" s="20"/>
      <c r="H48" s="20">
        <v>1482255</v>
      </c>
      <c r="I48" s="20"/>
      <c r="J48" s="20">
        <v>1482255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1482255</v>
      </c>
      <c r="X48" s="20"/>
      <c r="Y48" s="20">
        <v>1482255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65795281</v>
      </c>
      <c r="D50" s="50">
        <f t="shared" ref="D50:Y50" si="7">SUM(D47:D49)</f>
        <v>0</v>
      </c>
      <c r="E50" s="51">
        <f t="shared" si="7"/>
        <v>20524680</v>
      </c>
      <c r="F50" s="52">
        <f t="shared" si="7"/>
        <v>19140721</v>
      </c>
      <c r="G50" s="52">
        <f t="shared" si="7"/>
        <v>67283539</v>
      </c>
      <c r="H50" s="52">
        <f t="shared" si="7"/>
        <v>2074969</v>
      </c>
      <c r="I50" s="52">
        <f t="shared" si="7"/>
        <v>2860254</v>
      </c>
      <c r="J50" s="52">
        <f t="shared" si="7"/>
        <v>72218762</v>
      </c>
      <c r="K50" s="52">
        <f t="shared" si="7"/>
        <v>46546</v>
      </c>
      <c r="L50" s="52">
        <f t="shared" si="7"/>
        <v>246677</v>
      </c>
      <c r="M50" s="52">
        <f t="shared" si="7"/>
        <v>-278186</v>
      </c>
      <c r="N50" s="52">
        <f t="shared" si="7"/>
        <v>15037</v>
      </c>
      <c r="O50" s="52">
        <f t="shared" si="7"/>
        <v>1118685</v>
      </c>
      <c r="P50" s="52">
        <f t="shared" si="7"/>
        <v>3629220</v>
      </c>
      <c r="Q50" s="52">
        <f t="shared" si="7"/>
        <v>15021871</v>
      </c>
      <c r="R50" s="52">
        <f t="shared" si="7"/>
        <v>19769776</v>
      </c>
      <c r="S50" s="52">
        <f t="shared" si="7"/>
        <v>2685652</v>
      </c>
      <c r="T50" s="52">
        <f t="shared" si="7"/>
        <v>-832912</v>
      </c>
      <c r="U50" s="52">
        <f t="shared" si="7"/>
        <v>873354</v>
      </c>
      <c r="V50" s="52">
        <f t="shared" si="7"/>
        <v>2726094</v>
      </c>
      <c r="W50" s="52">
        <f t="shared" si="7"/>
        <v>94729669</v>
      </c>
      <c r="X50" s="52">
        <f t="shared" si="7"/>
        <v>19140721</v>
      </c>
      <c r="Y50" s="52">
        <f t="shared" si="7"/>
        <v>75588948</v>
      </c>
      <c r="Z50" s="53">
        <f>+IF(X50&lt;&gt;0,+(Y50/X50)*100,0)</f>
        <v>394.91170682650881</v>
      </c>
      <c r="AA50" s="54">
        <f>SUM(AA47:AA49)</f>
        <v>19140721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290924128</v>
      </c>
      <c r="D6" s="18"/>
      <c r="E6" s="19"/>
      <c r="F6" s="20"/>
      <c r="G6" s="20">
        <v>-7184070</v>
      </c>
      <c r="H6" s="20">
        <v>-4222951</v>
      </c>
      <c r="I6" s="20">
        <v>-4897874</v>
      </c>
      <c r="J6" s="20">
        <v>-16304895</v>
      </c>
      <c r="K6" s="20">
        <v>-3628987</v>
      </c>
      <c r="L6" s="20">
        <v>-3620933</v>
      </c>
      <c r="M6" s="20">
        <v>-1444056</v>
      </c>
      <c r="N6" s="20">
        <v>-8693976</v>
      </c>
      <c r="O6" s="20">
        <v>-3305156</v>
      </c>
      <c r="P6" s="20">
        <v>-1275487</v>
      </c>
      <c r="Q6" s="20">
        <v>-1865779</v>
      </c>
      <c r="R6" s="20">
        <v>-6446422</v>
      </c>
      <c r="S6" s="20">
        <v>-689694</v>
      </c>
      <c r="T6" s="20">
        <v>-943881</v>
      </c>
      <c r="U6" s="20">
        <v>-1987893</v>
      </c>
      <c r="V6" s="20">
        <v>-3621468</v>
      </c>
      <c r="W6" s="20">
        <v>-35066761</v>
      </c>
      <c r="X6" s="20"/>
      <c r="Y6" s="20">
        <v>-35066761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91993610</v>
      </c>
      <c r="D7" s="18"/>
      <c r="E7" s="19"/>
      <c r="F7" s="20"/>
      <c r="G7" s="20">
        <v>11893528</v>
      </c>
      <c r="H7" s="20">
        <v>11095576</v>
      </c>
      <c r="I7" s="20">
        <v>8948584</v>
      </c>
      <c r="J7" s="20">
        <v>31937688</v>
      </c>
      <c r="K7" s="20">
        <v>12792859</v>
      </c>
      <c r="L7" s="20">
        <v>-759177</v>
      </c>
      <c r="M7" s="20">
        <v>12176588</v>
      </c>
      <c r="N7" s="20">
        <v>24210270</v>
      </c>
      <c r="O7" s="20">
        <v>18572475</v>
      </c>
      <c r="P7" s="20">
        <v>18421395</v>
      </c>
      <c r="Q7" s="20">
        <v>14841502</v>
      </c>
      <c r="R7" s="20">
        <v>51835372</v>
      </c>
      <c r="S7" s="20">
        <v>14488313</v>
      </c>
      <c r="T7" s="20">
        <v>14002649</v>
      </c>
      <c r="U7" s="20">
        <v>13017362</v>
      </c>
      <c r="V7" s="20">
        <v>41508324</v>
      </c>
      <c r="W7" s="20">
        <v>149491654</v>
      </c>
      <c r="X7" s="20"/>
      <c r="Y7" s="20">
        <v>149491654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-26813851</v>
      </c>
      <c r="D10" s="18"/>
      <c r="E10" s="19">
        <v>882296</v>
      </c>
      <c r="F10" s="20">
        <v>-6786090</v>
      </c>
      <c r="G10" s="20">
        <v>-64991781</v>
      </c>
      <c r="H10" s="20">
        <v>3640576</v>
      </c>
      <c r="I10" s="20">
        <v>3674396</v>
      </c>
      <c r="J10" s="20">
        <v>-57676809</v>
      </c>
      <c r="K10" s="20">
        <v>3889348</v>
      </c>
      <c r="L10" s="20">
        <v>3645710</v>
      </c>
      <c r="M10" s="20">
        <v>3761065</v>
      </c>
      <c r="N10" s="20">
        <v>11296123</v>
      </c>
      <c r="O10" s="20">
        <v>3914177</v>
      </c>
      <c r="P10" s="20">
        <v>4464558</v>
      </c>
      <c r="Q10" s="20">
        <v>3527173</v>
      </c>
      <c r="R10" s="20">
        <v>11905908</v>
      </c>
      <c r="S10" s="20">
        <v>3629310</v>
      </c>
      <c r="T10" s="20">
        <v>1260964</v>
      </c>
      <c r="U10" s="20">
        <v>4133454</v>
      </c>
      <c r="V10" s="20">
        <v>9023728</v>
      </c>
      <c r="W10" s="20">
        <v>-25451050</v>
      </c>
      <c r="X10" s="20">
        <v>-6786090</v>
      </c>
      <c r="Y10" s="20">
        <v>-18664960</v>
      </c>
      <c r="Z10" s="21">
        <v>275.04733948415065</v>
      </c>
      <c r="AA10" s="22">
        <v>-6786090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356103887</v>
      </c>
      <c r="D13" s="29">
        <f>SUM(D6:D12)</f>
        <v>0</v>
      </c>
      <c r="E13" s="30">
        <f t="shared" si="0"/>
        <v>882296</v>
      </c>
      <c r="F13" s="31">
        <f t="shared" si="0"/>
        <v>-6786090</v>
      </c>
      <c r="G13" s="31">
        <f t="shared" si="0"/>
        <v>-60282323</v>
      </c>
      <c r="H13" s="31">
        <f t="shared" si="0"/>
        <v>10513201</v>
      </c>
      <c r="I13" s="31">
        <f t="shared" si="0"/>
        <v>7725106</v>
      </c>
      <c r="J13" s="31">
        <f t="shared" si="0"/>
        <v>-42044016</v>
      </c>
      <c r="K13" s="31">
        <f t="shared" si="0"/>
        <v>13053220</v>
      </c>
      <c r="L13" s="31">
        <f t="shared" si="0"/>
        <v>-734400</v>
      </c>
      <c r="M13" s="31">
        <f t="shared" si="0"/>
        <v>14493597</v>
      </c>
      <c r="N13" s="31">
        <f t="shared" si="0"/>
        <v>26812417</v>
      </c>
      <c r="O13" s="31">
        <f t="shared" si="0"/>
        <v>19181496</v>
      </c>
      <c r="P13" s="31">
        <f t="shared" si="0"/>
        <v>21610466</v>
      </c>
      <c r="Q13" s="31">
        <f t="shared" si="0"/>
        <v>16502896</v>
      </c>
      <c r="R13" s="31">
        <f t="shared" si="0"/>
        <v>57294858</v>
      </c>
      <c r="S13" s="31">
        <f t="shared" si="0"/>
        <v>17427929</v>
      </c>
      <c r="T13" s="31">
        <f t="shared" si="0"/>
        <v>14319732</v>
      </c>
      <c r="U13" s="31">
        <f t="shared" si="0"/>
        <v>15162923</v>
      </c>
      <c r="V13" s="31">
        <f t="shared" si="0"/>
        <v>46910584</v>
      </c>
      <c r="W13" s="31">
        <f t="shared" si="0"/>
        <v>88973843</v>
      </c>
      <c r="X13" s="31">
        <f t="shared" si="0"/>
        <v>-6786090</v>
      </c>
      <c r="Y13" s="31">
        <f t="shared" si="0"/>
        <v>95759933</v>
      </c>
      <c r="Z13" s="32">
        <f>+IF(X13&lt;&gt;0,+(Y13/X13)*100,0)</f>
        <v>-1411.1208810964783</v>
      </c>
      <c r="AA13" s="33">
        <f>SUM(AA6:AA12)</f>
        <v>-6786090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33416819</v>
      </c>
      <c r="D17" s="18"/>
      <c r="E17" s="19">
        <v>47910000</v>
      </c>
      <c r="F17" s="20">
        <v>43637845</v>
      </c>
      <c r="G17" s="24">
        <v>1124133</v>
      </c>
      <c r="H17" s="24">
        <v>4735216</v>
      </c>
      <c r="I17" s="24">
        <v>4544886</v>
      </c>
      <c r="J17" s="20">
        <v>10404235</v>
      </c>
      <c r="K17" s="24">
        <v>3884345</v>
      </c>
      <c r="L17" s="24">
        <v>3739932</v>
      </c>
      <c r="M17" s="20">
        <v>2499345</v>
      </c>
      <c r="N17" s="24">
        <v>10123622</v>
      </c>
      <c r="O17" s="24">
        <v>464702</v>
      </c>
      <c r="P17" s="24">
        <v>1322402</v>
      </c>
      <c r="Q17" s="20">
        <v>1203963</v>
      </c>
      <c r="R17" s="24">
        <v>2991067</v>
      </c>
      <c r="S17" s="24">
        <v>528810</v>
      </c>
      <c r="T17" s="20">
        <v>415667</v>
      </c>
      <c r="U17" s="24">
        <v>3568158</v>
      </c>
      <c r="V17" s="24">
        <v>4512635</v>
      </c>
      <c r="W17" s="24">
        <v>28031559</v>
      </c>
      <c r="X17" s="20">
        <v>43637845</v>
      </c>
      <c r="Y17" s="24">
        <v>-15606286</v>
      </c>
      <c r="Z17" s="25">
        <v>-35.763191330827631</v>
      </c>
      <c r="AA17" s="26">
        <v>43637845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33416819</v>
      </c>
      <c r="D25" s="29">
        <f t="shared" ref="D25:Y25" si="1">SUM(D15:D24)</f>
        <v>0</v>
      </c>
      <c r="E25" s="35">
        <f t="shared" si="1"/>
        <v>47910000</v>
      </c>
      <c r="F25" s="36">
        <f t="shared" si="1"/>
        <v>43637845</v>
      </c>
      <c r="G25" s="36">
        <f t="shared" si="1"/>
        <v>1124133</v>
      </c>
      <c r="H25" s="36">
        <f t="shared" si="1"/>
        <v>4735216</v>
      </c>
      <c r="I25" s="36">
        <f t="shared" si="1"/>
        <v>4544886</v>
      </c>
      <c r="J25" s="36">
        <f t="shared" si="1"/>
        <v>10404235</v>
      </c>
      <c r="K25" s="36">
        <f t="shared" si="1"/>
        <v>3884345</v>
      </c>
      <c r="L25" s="36">
        <f t="shared" si="1"/>
        <v>3739932</v>
      </c>
      <c r="M25" s="36">
        <f t="shared" si="1"/>
        <v>2499345</v>
      </c>
      <c r="N25" s="36">
        <f t="shared" si="1"/>
        <v>10123622</v>
      </c>
      <c r="O25" s="36">
        <f t="shared" si="1"/>
        <v>464702</v>
      </c>
      <c r="P25" s="36">
        <f t="shared" si="1"/>
        <v>1322402</v>
      </c>
      <c r="Q25" s="36">
        <f t="shared" si="1"/>
        <v>1203963</v>
      </c>
      <c r="R25" s="36">
        <f t="shared" si="1"/>
        <v>2991067</v>
      </c>
      <c r="S25" s="36">
        <f t="shared" si="1"/>
        <v>528810</v>
      </c>
      <c r="T25" s="36">
        <f t="shared" si="1"/>
        <v>415667</v>
      </c>
      <c r="U25" s="36">
        <f t="shared" si="1"/>
        <v>3568158</v>
      </c>
      <c r="V25" s="36">
        <f t="shared" si="1"/>
        <v>4512635</v>
      </c>
      <c r="W25" s="36">
        <f t="shared" si="1"/>
        <v>28031559</v>
      </c>
      <c r="X25" s="36">
        <f t="shared" si="1"/>
        <v>43637845</v>
      </c>
      <c r="Y25" s="36">
        <f t="shared" si="1"/>
        <v>-15606286</v>
      </c>
      <c r="Z25" s="37">
        <f>+IF(X25&lt;&gt;0,+(Y25/X25)*100,0)</f>
        <v>-35.763191330827631</v>
      </c>
      <c r="AA25" s="38">
        <f>SUM(AA15:AA24)</f>
        <v>43637845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389520706</v>
      </c>
      <c r="D26" s="29">
        <f>+D13+D25</f>
        <v>0</v>
      </c>
      <c r="E26" s="30">
        <f t="shared" si="2"/>
        <v>48792296</v>
      </c>
      <c r="F26" s="31">
        <f t="shared" si="2"/>
        <v>36851755</v>
      </c>
      <c r="G26" s="31">
        <f t="shared" si="2"/>
        <v>-59158190</v>
      </c>
      <c r="H26" s="31">
        <f t="shared" si="2"/>
        <v>15248417</v>
      </c>
      <c r="I26" s="31">
        <f t="shared" si="2"/>
        <v>12269992</v>
      </c>
      <c r="J26" s="31">
        <f t="shared" si="2"/>
        <v>-31639781</v>
      </c>
      <c r="K26" s="31">
        <f t="shared" si="2"/>
        <v>16937565</v>
      </c>
      <c r="L26" s="31">
        <f t="shared" si="2"/>
        <v>3005532</v>
      </c>
      <c r="M26" s="31">
        <f t="shared" si="2"/>
        <v>16992942</v>
      </c>
      <c r="N26" s="31">
        <f t="shared" si="2"/>
        <v>36936039</v>
      </c>
      <c r="O26" s="31">
        <f t="shared" si="2"/>
        <v>19646198</v>
      </c>
      <c r="P26" s="31">
        <f t="shared" si="2"/>
        <v>22932868</v>
      </c>
      <c r="Q26" s="31">
        <f t="shared" si="2"/>
        <v>17706859</v>
      </c>
      <c r="R26" s="31">
        <f t="shared" si="2"/>
        <v>60285925</v>
      </c>
      <c r="S26" s="31">
        <f t="shared" si="2"/>
        <v>17956739</v>
      </c>
      <c r="T26" s="31">
        <f t="shared" si="2"/>
        <v>14735399</v>
      </c>
      <c r="U26" s="31">
        <f t="shared" si="2"/>
        <v>18731081</v>
      </c>
      <c r="V26" s="31">
        <f t="shared" si="2"/>
        <v>51423219</v>
      </c>
      <c r="W26" s="31">
        <f t="shared" si="2"/>
        <v>117005402</v>
      </c>
      <c r="X26" s="31">
        <f t="shared" si="2"/>
        <v>36851755</v>
      </c>
      <c r="Y26" s="31">
        <f t="shared" si="2"/>
        <v>80153647</v>
      </c>
      <c r="Z26" s="32">
        <f>+IF(X26&lt;&gt;0,+(Y26/X26)*100,0)</f>
        <v>217.50293032177166</v>
      </c>
      <c r="AA26" s="33">
        <f>+AA13+AA25</f>
        <v>36851755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387597810</v>
      </c>
      <c r="D32" s="18"/>
      <c r="E32" s="19"/>
      <c r="F32" s="20"/>
      <c r="G32" s="20">
        <v>-2186119</v>
      </c>
      <c r="H32" s="20">
        <v>6405215</v>
      </c>
      <c r="I32" s="20">
        <v>5415162</v>
      </c>
      <c r="J32" s="20">
        <v>9634258</v>
      </c>
      <c r="K32" s="20">
        <v>6602926</v>
      </c>
      <c r="L32" s="20">
        <v>5934951</v>
      </c>
      <c r="M32" s="20">
        <v>8749749</v>
      </c>
      <c r="N32" s="20">
        <v>21287626</v>
      </c>
      <c r="O32" s="20">
        <v>3777726</v>
      </c>
      <c r="P32" s="20">
        <v>6707222</v>
      </c>
      <c r="Q32" s="20">
        <v>5475014</v>
      </c>
      <c r="R32" s="20">
        <v>15959962</v>
      </c>
      <c r="S32" s="20">
        <v>5833917</v>
      </c>
      <c r="T32" s="20">
        <v>3766786</v>
      </c>
      <c r="U32" s="20">
        <v>8544713</v>
      </c>
      <c r="V32" s="20">
        <v>18145416</v>
      </c>
      <c r="W32" s="20">
        <v>65027262</v>
      </c>
      <c r="X32" s="20"/>
      <c r="Y32" s="20">
        <v>65027262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387597810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-2186119</v>
      </c>
      <c r="H37" s="31">
        <f t="shared" si="3"/>
        <v>6405215</v>
      </c>
      <c r="I37" s="31">
        <f t="shared" si="3"/>
        <v>5415162</v>
      </c>
      <c r="J37" s="31">
        <f t="shared" si="3"/>
        <v>9634258</v>
      </c>
      <c r="K37" s="31">
        <f t="shared" si="3"/>
        <v>6602926</v>
      </c>
      <c r="L37" s="31">
        <f t="shared" si="3"/>
        <v>5934951</v>
      </c>
      <c r="M37" s="31">
        <f t="shared" si="3"/>
        <v>8749749</v>
      </c>
      <c r="N37" s="31">
        <f t="shared" si="3"/>
        <v>21287626</v>
      </c>
      <c r="O37" s="31">
        <f t="shared" si="3"/>
        <v>3777726</v>
      </c>
      <c r="P37" s="31">
        <f t="shared" si="3"/>
        <v>6707222</v>
      </c>
      <c r="Q37" s="31">
        <f t="shared" si="3"/>
        <v>5475014</v>
      </c>
      <c r="R37" s="31">
        <f t="shared" si="3"/>
        <v>15959962</v>
      </c>
      <c r="S37" s="31">
        <f t="shared" si="3"/>
        <v>5833917</v>
      </c>
      <c r="T37" s="31">
        <f t="shared" si="3"/>
        <v>3766786</v>
      </c>
      <c r="U37" s="31">
        <f t="shared" si="3"/>
        <v>8544713</v>
      </c>
      <c r="V37" s="31">
        <f t="shared" si="3"/>
        <v>18145416</v>
      </c>
      <c r="W37" s="31">
        <f t="shared" si="3"/>
        <v>65027262</v>
      </c>
      <c r="X37" s="31">
        <f t="shared" si="3"/>
        <v>0</v>
      </c>
      <c r="Y37" s="31">
        <f t="shared" si="3"/>
        <v>65027262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387597810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-2186119</v>
      </c>
      <c r="H44" s="31">
        <f t="shared" si="5"/>
        <v>6405215</v>
      </c>
      <c r="I44" s="31">
        <f t="shared" si="5"/>
        <v>5415162</v>
      </c>
      <c r="J44" s="31">
        <f t="shared" si="5"/>
        <v>9634258</v>
      </c>
      <c r="K44" s="31">
        <f t="shared" si="5"/>
        <v>6602926</v>
      </c>
      <c r="L44" s="31">
        <f t="shared" si="5"/>
        <v>5934951</v>
      </c>
      <c r="M44" s="31">
        <f t="shared" si="5"/>
        <v>8749749</v>
      </c>
      <c r="N44" s="31">
        <f t="shared" si="5"/>
        <v>21287626</v>
      </c>
      <c r="O44" s="31">
        <f t="shared" si="5"/>
        <v>3777726</v>
      </c>
      <c r="P44" s="31">
        <f t="shared" si="5"/>
        <v>6707222</v>
      </c>
      <c r="Q44" s="31">
        <f t="shared" si="5"/>
        <v>5475014</v>
      </c>
      <c r="R44" s="31">
        <f t="shared" si="5"/>
        <v>15959962</v>
      </c>
      <c r="S44" s="31">
        <f t="shared" si="5"/>
        <v>5833917</v>
      </c>
      <c r="T44" s="31">
        <f t="shared" si="5"/>
        <v>3766786</v>
      </c>
      <c r="U44" s="31">
        <f t="shared" si="5"/>
        <v>8544713</v>
      </c>
      <c r="V44" s="31">
        <f t="shared" si="5"/>
        <v>18145416</v>
      </c>
      <c r="W44" s="31">
        <f t="shared" si="5"/>
        <v>65027262</v>
      </c>
      <c r="X44" s="31">
        <f t="shared" si="5"/>
        <v>0</v>
      </c>
      <c r="Y44" s="31">
        <f t="shared" si="5"/>
        <v>65027262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1922896</v>
      </c>
      <c r="D45" s="42">
        <f t="shared" si="6"/>
        <v>0</v>
      </c>
      <c r="E45" s="43">
        <f t="shared" si="6"/>
        <v>48792296</v>
      </c>
      <c r="F45" s="44">
        <f t="shared" si="6"/>
        <v>36851755</v>
      </c>
      <c r="G45" s="44">
        <f t="shared" si="6"/>
        <v>-56972071</v>
      </c>
      <c r="H45" s="44">
        <f t="shared" si="6"/>
        <v>8843202</v>
      </c>
      <c r="I45" s="44">
        <f t="shared" si="6"/>
        <v>6854830</v>
      </c>
      <c r="J45" s="44">
        <f t="shared" si="6"/>
        <v>-41274039</v>
      </c>
      <c r="K45" s="44">
        <f t="shared" si="6"/>
        <v>10334639</v>
      </c>
      <c r="L45" s="44">
        <f t="shared" si="6"/>
        <v>-2929419</v>
      </c>
      <c r="M45" s="44">
        <f t="shared" si="6"/>
        <v>8243193</v>
      </c>
      <c r="N45" s="44">
        <f t="shared" si="6"/>
        <v>15648413</v>
      </c>
      <c r="O45" s="44">
        <f t="shared" si="6"/>
        <v>15868472</v>
      </c>
      <c r="P45" s="44">
        <f t="shared" si="6"/>
        <v>16225646</v>
      </c>
      <c r="Q45" s="44">
        <f t="shared" si="6"/>
        <v>12231845</v>
      </c>
      <c r="R45" s="44">
        <f t="shared" si="6"/>
        <v>44325963</v>
      </c>
      <c r="S45" s="44">
        <f t="shared" si="6"/>
        <v>12122822</v>
      </c>
      <c r="T45" s="44">
        <f t="shared" si="6"/>
        <v>10968613</v>
      </c>
      <c r="U45" s="44">
        <f t="shared" si="6"/>
        <v>10186368</v>
      </c>
      <c r="V45" s="44">
        <f t="shared" si="6"/>
        <v>33277803</v>
      </c>
      <c r="W45" s="44">
        <f t="shared" si="6"/>
        <v>51978140</v>
      </c>
      <c r="X45" s="44">
        <f t="shared" si="6"/>
        <v>36851755</v>
      </c>
      <c r="Y45" s="44">
        <f t="shared" si="6"/>
        <v>15126385</v>
      </c>
      <c r="Z45" s="45">
        <f>+IF(X45&lt;&gt;0,+(Y45/X45)*100,0)</f>
        <v>41.046579735483427</v>
      </c>
      <c r="AA45" s="46">
        <f>+AA26-AA44</f>
        <v>36851755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-514746427</v>
      </c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>
        <v>-52310481</v>
      </c>
      <c r="L6" s="20">
        <v>316564249</v>
      </c>
      <c r="M6" s="20">
        <v>-41500945</v>
      </c>
      <c r="N6" s="20">
        <v>222752823</v>
      </c>
      <c r="O6" s="20">
        <v>-37977750</v>
      </c>
      <c r="P6" s="20">
        <v>-44585338</v>
      </c>
      <c r="Q6" s="20">
        <v>-46306724</v>
      </c>
      <c r="R6" s="20">
        <v>-128869812</v>
      </c>
      <c r="S6" s="20">
        <v>-41811042</v>
      </c>
      <c r="T6" s="20">
        <v>-48478661</v>
      </c>
      <c r="U6" s="20">
        <v>-89962050</v>
      </c>
      <c r="V6" s="20">
        <v>-180251753</v>
      </c>
      <c r="W6" s="20">
        <v>-1111638549</v>
      </c>
      <c r="X6" s="20">
        <v>346887626</v>
      </c>
      <c r="Y6" s="20">
        <v>-1458526175</v>
      </c>
      <c r="Z6" s="21">
        <v>-420.46070994760703</v>
      </c>
      <c r="AA6" s="22">
        <v>346887626</v>
      </c>
    </row>
    <row r="7" spans="1:27" x14ac:dyDescent="0.25">
      <c r="A7" s="23" t="s">
        <v>35</v>
      </c>
      <c r="B7" s="17" t="s">
        <v>32</v>
      </c>
      <c r="C7" s="18">
        <v>131369421</v>
      </c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>
        <v>11521960</v>
      </c>
      <c r="L7" s="20">
        <v>60180817</v>
      </c>
      <c r="M7" s="20">
        <v>13595113</v>
      </c>
      <c r="N7" s="20">
        <v>85297890</v>
      </c>
      <c r="O7" s="20">
        <v>17191033</v>
      </c>
      <c r="P7" s="20">
        <v>14954309</v>
      </c>
      <c r="Q7" s="20">
        <v>13378714</v>
      </c>
      <c r="R7" s="20">
        <v>45524056</v>
      </c>
      <c r="S7" s="20">
        <v>12514992</v>
      </c>
      <c r="T7" s="20">
        <v>14254112</v>
      </c>
      <c r="U7" s="20">
        <v>11925216</v>
      </c>
      <c r="V7" s="20">
        <v>38694320</v>
      </c>
      <c r="W7" s="20">
        <v>284927399</v>
      </c>
      <c r="X7" s="20">
        <v>-531385</v>
      </c>
      <c r="Y7" s="20">
        <v>285458784</v>
      </c>
      <c r="Z7" s="21">
        <v>-53719.767023909219</v>
      </c>
      <c r="AA7" s="22">
        <v>-531385</v>
      </c>
    </row>
    <row r="8" spans="1:27" x14ac:dyDescent="0.25">
      <c r="A8" s="23" t="s">
        <v>36</v>
      </c>
      <c r="B8" s="17" t="s">
        <v>32</v>
      </c>
      <c r="C8" s="18">
        <v>263605</v>
      </c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>
        <v>521806</v>
      </c>
      <c r="L8" s="20">
        <v>500099</v>
      </c>
      <c r="M8" s="20">
        <v>536954</v>
      </c>
      <c r="N8" s="20">
        <v>1558859</v>
      </c>
      <c r="O8" s="20">
        <v>538207</v>
      </c>
      <c r="P8" s="20">
        <v>499791</v>
      </c>
      <c r="Q8" s="20">
        <v>515976</v>
      </c>
      <c r="R8" s="20">
        <v>1553974</v>
      </c>
      <c r="S8" s="20">
        <v>514493</v>
      </c>
      <c r="T8" s="20">
        <v>545014</v>
      </c>
      <c r="U8" s="20">
        <v>503149</v>
      </c>
      <c r="V8" s="20">
        <v>1562656</v>
      </c>
      <c r="W8" s="20">
        <v>6041694</v>
      </c>
      <c r="X8" s="20">
        <v>436460</v>
      </c>
      <c r="Y8" s="20">
        <v>5605234</v>
      </c>
      <c r="Z8" s="21">
        <v>1284.2491866379507</v>
      </c>
      <c r="AA8" s="22">
        <v>436460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-826204</v>
      </c>
      <c r="D10" s="18"/>
      <c r="E10" s="19">
        <v>-73307308</v>
      </c>
      <c r="F10" s="20">
        <v>-72573273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>
        <v>-49701</v>
      </c>
      <c r="L10" s="20">
        <v>9745094</v>
      </c>
      <c r="M10" s="20">
        <v>-37829</v>
      </c>
      <c r="N10" s="20">
        <v>9657564</v>
      </c>
      <c r="O10" s="20">
        <v>-84915</v>
      </c>
      <c r="P10" s="20">
        <v>-111069</v>
      </c>
      <c r="Q10" s="20">
        <v>-390002</v>
      </c>
      <c r="R10" s="20">
        <v>-585986</v>
      </c>
      <c r="S10" s="20">
        <v>-152303</v>
      </c>
      <c r="T10" s="20">
        <v>-146549</v>
      </c>
      <c r="U10" s="20">
        <v>-78872</v>
      </c>
      <c r="V10" s="20">
        <v>-377724</v>
      </c>
      <c r="W10" s="20">
        <v>-2373905</v>
      </c>
      <c r="X10" s="20">
        <v>-72573273</v>
      </c>
      <c r="Y10" s="20">
        <v>70199368</v>
      </c>
      <c r="Z10" s="21">
        <v>-96.728954197780226</v>
      </c>
      <c r="AA10" s="22">
        <v>-72573273</v>
      </c>
    </row>
    <row r="11" spans="1:27" x14ac:dyDescent="0.25">
      <c r="A11" s="23" t="s">
        <v>39</v>
      </c>
      <c r="B11" s="17" t="s">
        <v>32</v>
      </c>
      <c r="C11" s="18">
        <v>65969617</v>
      </c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>
        <v>6572860</v>
      </c>
      <c r="L11" s="24">
        <v>-63235118</v>
      </c>
      <c r="M11" s="20">
        <v>5194816</v>
      </c>
      <c r="N11" s="24">
        <v>-51467442</v>
      </c>
      <c r="O11" s="24">
        <v>4733501</v>
      </c>
      <c r="P11" s="24">
        <v>6349122</v>
      </c>
      <c r="Q11" s="20">
        <v>5820540</v>
      </c>
      <c r="R11" s="24">
        <v>16903163</v>
      </c>
      <c r="S11" s="24">
        <v>5204284</v>
      </c>
      <c r="T11" s="20">
        <v>6212482</v>
      </c>
      <c r="U11" s="24">
        <v>11348553</v>
      </c>
      <c r="V11" s="24">
        <v>22765319</v>
      </c>
      <c r="W11" s="24">
        <v>141699725</v>
      </c>
      <c r="X11" s="20"/>
      <c r="Y11" s="24">
        <v>141699725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-317969988</v>
      </c>
      <c r="D13" s="29">
        <f>SUM(D6:D12)</f>
        <v>0</v>
      </c>
      <c r="E13" s="30">
        <f t="shared" si="0"/>
        <v>273485393</v>
      </c>
      <c r="F13" s="31">
        <f t="shared" si="0"/>
        <v>274219428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-33743556</v>
      </c>
      <c r="L13" s="31">
        <f t="shared" si="0"/>
        <v>323755141</v>
      </c>
      <c r="M13" s="31">
        <f t="shared" si="0"/>
        <v>-22211891</v>
      </c>
      <c r="N13" s="31">
        <f t="shared" si="0"/>
        <v>267799694</v>
      </c>
      <c r="O13" s="31">
        <f t="shared" si="0"/>
        <v>-15599924</v>
      </c>
      <c r="P13" s="31">
        <f t="shared" si="0"/>
        <v>-22893185</v>
      </c>
      <c r="Q13" s="31">
        <f t="shared" si="0"/>
        <v>-26981496</v>
      </c>
      <c r="R13" s="31">
        <f t="shared" si="0"/>
        <v>-65474605</v>
      </c>
      <c r="S13" s="31">
        <f t="shared" si="0"/>
        <v>-23729576</v>
      </c>
      <c r="T13" s="31">
        <f t="shared" si="0"/>
        <v>-27613602</v>
      </c>
      <c r="U13" s="31">
        <f t="shared" si="0"/>
        <v>-66264004</v>
      </c>
      <c r="V13" s="31">
        <f t="shared" si="0"/>
        <v>-117607182</v>
      </c>
      <c r="W13" s="31">
        <f t="shared" si="0"/>
        <v>-681343636</v>
      </c>
      <c r="X13" s="31">
        <f t="shared" si="0"/>
        <v>274219428</v>
      </c>
      <c r="Y13" s="31">
        <f t="shared" si="0"/>
        <v>-955563064</v>
      </c>
      <c r="Z13" s="32">
        <f>+IF(X13&lt;&gt;0,+(Y13/X13)*100,0)</f>
        <v>-348.46658056627558</v>
      </c>
      <c r="AA13" s="33">
        <f>SUM(AA6:AA12)</f>
        <v>274219428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453121442</v>
      </c>
      <c r="D17" s="18"/>
      <c r="E17" s="19">
        <v>252816399</v>
      </c>
      <c r="F17" s="20">
        <v>356093023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>
        <v>37633245</v>
      </c>
      <c r="L17" s="24">
        <v>29019903</v>
      </c>
      <c r="M17" s="20">
        <v>31314206</v>
      </c>
      <c r="N17" s="24">
        <v>97967354</v>
      </c>
      <c r="O17" s="24">
        <v>25799372</v>
      </c>
      <c r="P17" s="24">
        <v>34618959</v>
      </c>
      <c r="Q17" s="20">
        <v>34399904</v>
      </c>
      <c r="R17" s="24">
        <v>94818235</v>
      </c>
      <c r="S17" s="24">
        <v>228904</v>
      </c>
      <c r="T17" s="20">
        <v>23098701</v>
      </c>
      <c r="U17" s="24">
        <v>65784793</v>
      </c>
      <c r="V17" s="24">
        <v>89112398</v>
      </c>
      <c r="W17" s="24">
        <v>854982160</v>
      </c>
      <c r="X17" s="20">
        <v>356093023</v>
      </c>
      <c r="Y17" s="24">
        <v>498889137</v>
      </c>
      <c r="Z17" s="25">
        <v>140.1007896186722</v>
      </c>
      <c r="AA17" s="26">
        <v>356093023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-158386</v>
      </c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>
        <v>3966</v>
      </c>
      <c r="L22" s="20">
        <v>4502</v>
      </c>
      <c r="M22" s="20">
        <v>-47354</v>
      </c>
      <c r="N22" s="20">
        <v>-38886</v>
      </c>
      <c r="O22" s="20">
        <v>6339</v>
      </c>
      <c r="P22" s="20">
        <v>-52013</v>
      </c>
      <c r="Q22" s="20">
        <v>-29760</v>
      </c>
      <c r="R22" s="20">
        <v>-75434</v>
      </c>
      <c r="S22" s="20">
        <v>1992</v>
      </c>
      <c r="T22" s="20">
        <v>126342</v>
      </c>
      <c r="U22" s="20">
        <v>-26202</v>
      </c>
      <c r="V22" s="20">
        <v>102132</v>
      </c>
      <c r="W22" s="20">
        <v>-138384</v>
      </c>
      <c r="X22" s="20"/>
      <c r="Y22" s="20">
        <v>-138384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452963056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356093023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37637211</v>
      </c>
      <c r="L25" s="36">
        <f t="shared" si="1"/>
        <v>29024405</v>
      </c>
      <c r="M25" s="36">
        <f t="shared" si="1"/>
        <v>31266852</v>
      </c>
      <c r="N25" s="36">
        <f t="shared" si="1"/>
        <v>97928468</v>
      </c>
      <c r="O25" s="36">
        <f t="shared" si="1"/>
        <v>25805711</v>
      </c>
      <c r="P25" s="36">
        <f t="shared" si="1"/>
        <v>34566946</v>
      </c>
      <c r="Q25" s="36">
        <f t="shared" si="1"/>
        <v>34370144</v>
      </c>
      <c r="R25" s="36">
        <f t="shared" si="1"/>
        <v>94742801</v>
      </c>
      <c r="S25" s="36">
        <f t="shared" si="1"/>
        <v>230896</v>
      </c>
      <c r="T25" s="36">
        <f t="shared" si="1"/>
        <v>23225043</v>
      </c>
      <c r="U25" s="36">
        <f t="shared" si="1"/>
        <v>65758591</v>
      </c>
      <c r="V25" s="36">
        <f t="shared" si="1"/>
        <v>89214530</v>
      </c>
      <c r="W25" s="36">
        <f t="shared" si="1"/>
        <v>854843776</v>
      </c>
      <c r="X25" s="36">
        <f t="shared" si="1"/>
        <v>356093023</v>
      </c>
      <c r="Y25" s="36">
        <f t="shared" si="1"/>
        <v>498750753</v>
      </c>
      <c r="Z25" s="37">
        <f>+IF(X25&lt;&gt;0,+(Y25/X25)*100,0)</f>
        <v>140.06192786315839</v>
      </c>
      <c r="AA25" s="38">
        <f>SUM(AA15:AA24)</f>
        <v>356093023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134993068</v>
      </c>
      <c r="D26" s="29">
        <f>+D13+D25</f>
        <v>0</v>
      </c>
      <c r="E26" s="30">
        <f t="shared" si="2"/>
        <v>526301792</v>
      </c>
      <c r="F26" s="31">
        <f t="shared" si="2"/>
        <v>630312451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3893655</v>
      </c>
      <c r="L26" s="31">
        <f t="shared" si="2"/>
        <v>352779546</v>
      </c>
      <c r="M26" s="31">
        <f t="shared" si="2"/>
        <v>9054961</v>
      </c>
      <c r="N26" s="31">
        <f t="shared" si="2"/>
        <v>365728162</v>
      </c>
      <c r="O26" s="31">
        <f t="shared" si="2"/>
        <v>10205787</v>
      </c>
      <c r="P26" s="31">
        <f t="shared" si="2"/>
        <v>11673761</v>
      </c>
      <c r="Q26" s="31">
        <f t="shared" si="2"/>
        <v>7388648</v>
      </c>
      <c r="R26" s="31">
        <f t="shared" si="2"/>
        <v>29268196</v>
      </c>
      <c r="S26" s="31">
        <f t="shared" si="2"/>
        <v>-23498680</v>
      </c>
      <c r="T26" s="31">
        <f t="shared" si="2"/>
        <v>-4388559</v>
      </c>
      <c r="U26" s="31">
        <f t="shared" si="2"/>
        <v>-505413</v>
      </c>
      <c r="V26" s="31">
        <f t="shared" si="2"/>
        <v>-28392652</v>
      </c>
      <c r="W26" s="31">
        <f t="shared" si="2"/>
        <v>173500140</v>
      </c>
      <c r="X26" s="31">
        <f t="shared" si="2"/>
        <v>630312451</v>
      </c>
      <c r="Y26" s="31">
        <f t="shared" si="2"/>
        <v>-456812311</v>
      </c>
      <c r="Z26" s="32">
        <f>+IF(X26&lt;&gt;0,+(Y26/X26)*100,0)</f>
        <v>-72.473946893363845</v>
      </c>
      <c r="AA26" s="33">
        <f>+AA13+AA25</f>
        <v>630312451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13779110</v>
      </c>
      <c r="D32" s="18"/>
      <c r="E32" s="19">
        <v>407759949</v>
      </c>
      <c r="F32" s="20">
        <v>511770608</v>
      </c>
      <c r="G32" s="20"/>
      <c r="H32" s="20">
        <v>3888</v>
      </c>
      <c r="I32" s="20">
        <v>207966655</v>
      </c>
      <c r="J32" s="20">
        <v>207970543</v>
      </c>
      <c r="K32" s="20"/>
      <c r="L32" s="20">
        <v>-194187581</v>
      </c>
      <c r="M32" s="20">
        <v>5362414</v>
      </c>
      <c r="N32" s="20">
        <v>-188825167</v>
      </c>
      <c r="O32" s="20">
        <v>200</v>
      </c>
      <c r="P32" s="20">
        <v>4681704</v>
      </c>
      <c r="Q32" s="20">
        <v>849601</v>
      </c>
      <c r="R32" s="20">
        <v>5531505</v>
      </c>
      <c r="S32" s="20">
        <v>-246</v>
      </c>
      <c r="T32" s="20"/>
      <c r="U32" s="20">
        <v>4996355</v>
      </c>
      <c r="V32" s="20">
        <v>4996109</v>
      </c>
      <c r="W32" s="20">
        <v>29672990</v>
      </c>
      <c r="X32" s="20">
        <v>511770608</v>
      </c>
      <c r="Y32" s="20">
        <v>-482097618</v>
      </c>
      <c r="Z32" s="21">
        <v>-94.201896409025508</v>
      </c>
      <c r="AA32" s="22">
        <v>511770608</v>
      </c>
    </row>
    <row r="33" spans="1:27" x14ac:dyDescent="0.25">
      <c r="A33" s="23" t="s">
        <v>60</v>
      </c>
      <c r="B33" s="17" t="s">
        <v>32</v>
      </c>
      <c r="C33" s="18">
        <v>-554197993</v>
      </c>
      <c r="D33" s="18"/>
      <c r="E33" s="19">
        <v>-238171516</v>
      </c>
      <c r="F33" s="20">
        <v>-349715750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>
        <v>-36957091</v>
      </c>
      <c r="L33" s="20">
        <v>-232870101</v>
      </c>
      <c r="M33" s="20">
        <v>-20799631</v>
      </c>
      <c r="N33" s="20">
        <v>-290626823</v>
      </c>
      <c r="O33" s="20">
        <v>-20233475</v>
      </c>
      <c r="P33" s="20">
        <v>-31580126</v>
      </c>
      <c r="Q33" s="20">
        <v>-35046045</v>
      </c>
      <c r="R33" s="20">
        <v>-86859646</v>
      </c>
      <c r="S33" s="20">
        <v>-32411709</v>
      </c>
      <c r="T33" s="20">
        <v>-40959383</v>
      </c>
      <c r="U33" s="20">
        <v>-51550880</v>
      </c>
      <c r="V33" s="20">
        <v>-124921972</v>
      </c>
      <c r="W33" s="20">
        <v>-986415260</v>
      </c>
      <c r="X33" s="20">
        <v>-349715750</v>
      </c>
      <c r="Y33" s="20">
        <v>-636699510</v>
      </c>
      <c r="Z33" s="21">
        <v>182.06200607207427</v>
      </c>
      <c r="AA33" s="22">
        <v>-349715750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>
        <v>7298639</v>
      </c>
      <c r="M35" s="20"/>
      <c r="N35" s="20">
        <v>7298639</v>
      </c>
      <c r="O35" s="20"/>
      <c r="P35" s="20"/>
      <c r="Q35" s="20"/>
      <c r="R35" s="20"/>
      <c r="S35" s="20"/>
      <c r="T35" s="20"/>
      <c r="U35" s="20"/>
      <c r="V35" s="20"/>
      <c r="W35" s="20">
        <v>1593</v>
      </c>
      <c r="X35" s="20">
        <v>35254264</v>
      </c>
      <c r="Y35" s="20">
        <v>-35252671</v>
      </c>
      <c r="Z35" s="21">
        <v>-99.995481397654487</v>
      </c>
      <c r="AA35" s="22">
        <v>35254264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-540417289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197309122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-36957091</v>
      </c>
      <c r="L37" s="31">
        <f t="shared" si="3"/>
        <v>-419759043</v>
      </c>
      <c r="M37" s="31">
        <f t="shared" si="3"/>
        <v>-15437217</v>
      </c>
      <c r="N37" s="31">
        <f t="shared" si="3"/>
        <v>-472153351</v>
      </c>
      <c r="O37" s="31">
        <f t="shared" si="3"/>
        <v>-20233275</v>
      </c>
      <c r="P37" s="31">
        <f t="shared" si="3"/>
        <v>-26898422</v>
      </c>
      <c r="Q37" s="31">
        <f t="shared" si="3"/>
        <v>-34196444</v>
      </c>
      <c r="R37" s="31">
        <f t="shared" si="3"/>
        <v>-81328141</v>
      </c>
      <c r="S37" s="31">
        <f t="shared" si="3"/>
        <v>-32411955</v>
      </c>
      <c r="T37" s="31">
        <f t="shared" si="3"/>
        <v>-40959383</v>
      </c>
      <c r="U37" s="31">
        <f t="shared" si="3"/>
        <v>-46554525</v>
      </c>
      <c r="V37" s="31">
        <f t="shared" si="3"/>
        <v>-119925863</v>
      </c>
      <c r="W37" s="31">
        <f t="shared" si="3"/>
        <v>-956740677</v>
      </c>
      <c r="X37" s="31">
        <f t="shared" si="3"/>
        <v>197309122</v>
      </c>
      <c r="Y37" s="31">
        <f t="shared" si="3"/>
        <v>-1154049799</v>
      </c>
      <c r="Z37" s="32">
        <f>+IF(X37&lt;&gt;0,+(Y37/X37)*100,0)</f>
        <v>-584.89429545989265</v>
      </c>
      <c r="AA37" s="33">
        <f>SUM(AA29:AA36)</f>
        <v>197309122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-540417289</v>
      </c>
      <c r="D44" s="29">
        <f>+D37+D43</f>
        <v>0</v>
      </c>
      <c r="E44" s="30">
        <f t="shared" si="5"/>
        <v>204842697</v>
      </c>
      <c r="F44" s="31">
        <f t="shared" si="5"/>
        <v>197309122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-36957091</v>
      </c>
      <c r="L44" s="31">
        <f t="shared" si="5"/>
        <v>-419759043</v>
      </c>
      <c r="M44" s="31">
        <f t="shared" si="5"/>
        <v>-15437217</v>
      </c>
      <c r="N44" s="31">
        <f t="shared" si="5"/>
        <v>-472153351</v>
      </c>
      <c r="O44" s="31">
        <f t="shared" si="5"/>
        <v>-20233275</v>
      </c>
      <c r="P44" s="31">
        <f t="shared" si="5"/>
        <v>-26898422</v>
      </c>
      <c r="Q44" s="31">
        <f t="shared" si="5"/>
        <v>-34196444</v>
      </c>
      <c r="R44" s="31">
        <f t="shared" si="5"/>
        <v>-81328141</v>
      </c>
      <c r="S44" s="31">
        <f t="shared" si="5"/>
        <v>-32411955</v>
      </c>
      <c r="T44" s="31">
        <f t="shared" si="5"/>
        <v>-40959383</v>
      </c>
      <c r="U44" s="31">
        <f t="shared" si="5"/>
        <v>-46554525</v>
      </c>
      <c r="V44" s="31">
        <f t="shared" si="5"/>
        <v>-119925863</v>
      </c>
      <c r="W44" s="31">
        <f t="shared" si="5"/>
        <v>-956740677</v>
      </c>
      <c r="X44" s="31">
        <f t="shared" si="5"/>
        <v>197309122</v>
      </c>
      <c r="Y44" s="31">
        <f t="shared" si="5"/>
        <v>-1154049799</v>
      </c>
      <c r="Z44" s="32">
        <f>+IF(X44&lt;&gt;0,+(Y44/X44)*100,0)</f>
        <v>-584.89429545989265</v>
      </c>
      <c r="AA44" s="33">
        <f>+AA37+AA43</f>
        <v>197309122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675410357</v>
      </c>
      <c r="D45" s="42">
        <f t="shared" si="6"/>
        <v>0</v>
      </c>
      <c r="E45" s="43">
        <f t="shared" si="6"/>
        <v>321459095</v>
      </c>
      <c r="F45" s="44">
        <f t="shared" si="6"/>
        <v>433003329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40850746</v>
      </c>
      <c r="L45" s="44">
        <f t="shared" si="6"/>
        <v>772538589</v>
      </c>
      <c r="M45" s="44">
        <f t="shared" si="6"/>
        <v>24492178</v>
      </c>
      <c r="N45" s="44">
        <f t="shared" si="6"/>
        <v>837881513</v>
      </c>
      <c r="O45" s="44">
        <f t="shared" si="6"/>
        <v>30439062</v>
      </c>
      <c r="P45" s="44">
        <f t="shared" si="6"/>
        <v>38572183</v>
      </c>
      <c r="Q45" s="44">
        <f t="shared" si="6"/>
        <v>41585092</v>
      </c>
      <c r="R45" s="44">
        <f t="shared" si="6"/>
        <v>110596337</v>
      </c>
      <c r="S45" s="44">
        <f t="shared" si="6"/>
        <v>8913275</v>
      </c>
      <c r="T45" s="44">
        <f t="shared" si="6"/>
        <v>36570824</v>
      </c>
      <c r="U45" s="44">
        <f t="shared" si="6"/>
        <v>46049112</v>
      </c>
      <c r="V45" s="44">
        <f t="shared" si="6"/>
        <v>91533211</v>
      </c>
      <c r="W45" s="44">
        <f t="shared" si="6"/>
        <v>1130240817</v>
      </c>
      <c r="X45" s="44">
        <f t="shared" si="6"/>
        <v>433003329</v>
      </c>
      <c r="Y45" s="44">
        <f t="shared" si="6"/>
        <v>697237488</v>
      </c>
      <c r="Z45" s="45">
        <f>+IF(X45&lt;&gt;0,+(Y45/X45)*100,0)</f>
        <v>161.02358603344595</v>
      </c>
      <c r="AA45" s="46">
        <f>+AA26-AA44</f>
        <v>433003329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378623966</v>
      </c>
      <c r="D47" s="18"/>
      <c r="E47" s="19">
        <v>294266612</v>
      </c>
      <c r="F47" s="20">
        <v>405810846</v>
      </c>
      <c r="G47" s="20"/>
      <c r="H47" s="20">
        <v>30852500</v>
      </c>
      <c r="I47" s="20">
        <v>523867666</v>
      </c>
      <c r="J47" s="20">
        <v>554720166</v>
      </c>
      <c r="K47" s="20">
        <v>127173171</v>
      </c>
      <c r="L47" s="20">
        <v>-18251466</v>
      </c>
      <c r="M47" s="20">
        <v>380976699</v>
      </c>
      <c r="N47" s="20">
        <v>489898404</v>
      </c>
      <c r="O47" s="20">
        <v>126992233</v>
      </c>
      <c r="P47" s="20">
        <v>-491541366</v>
      </c>
      <c r="Q47" s="20">
        <v>-491541366</v>
      </c>
      <c r="R47" s="20">
        <v>-856090499</v>
      </c>
      <c r="S47" s="20"/>
      <c r="T47" s="20"/>
      <c r="U47" s="20"/>
      <c r="V47" s="20"/>
      <c r="W47" s="20">
        <v>188528071</v>
      </c>
      <c r="X47" s="20">
        <v>405810846</v>
      </c>
      <c r="Y47" s="20">
        <v>-217282775</v>
      </c>
      <c r="Z47" s="47">
        <v>-53.542870315496693</v>
      </c>
      <c r="AA47" s="22">
        <v>405810846</v>
      </c>
    </row>
    <row r="48" spans="1:27" x14ac:dyDescent="0.25">
      <c r="A48" s="23" t="s">
        <v>73</v>
      </c>
      <c r="B48" s="17" t="s">
        <v>32</v>
      </c>
      <c r="C48" s="18">
        <v>21411524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21411524</v>
      </c>
      <c r="X48" s="20"/>
      <c r="Y48" s="20">
        <v>21411524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400035490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405810846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127173171</v>
      </c>
      <c r="L50" s="52">
        <f t="shared" si="7"/>
        <v>41961329</v>
      </c>
      <c r="M50" s="52">
        <f t="shared" si="7"/>
        <v>380976699</v>
      </c>
      <c r="N50" s="52">
        <f t="shared" si="7"/>
        <v>550111199</v>
      </c>
      <c r="O50" s="52">
        <f t="shared" si="7"/>
        <v>126992233</v>
      </c>
      <c r="P50" s="52">
        <f t="shared" si="7"/>
        <v>-491541366</v>
      </c>
      <c r="Q50" s="52">
        <f t="shared" si="7"/>
        <v>-491541366</v>
      </c>
      <c r="R50" s="52">
        <f t="shared" si="7"/>
        <v>-856090499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209939595</v>
      </c>
      <c r="X50" s="52">
        <f t="shared" si="7"/>
        <v>405810846</v>
      </c>
      <c r="Y50" s="52">
        <f t="shared" si="7"/>
        <v>-195871251</v>
      </c>
      <c r="Z50" s="53">
        <f>+IF(X50&lt;&gt;0,+(Y50/X50)*100,0)</f>
        <v>-48.26663775270314</v>
      </c>
      <c r="AA50" s="54">
        <f>SUM(AA47:AA49)</f>
        <v>405810846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61174484</v>
      </c>
      <c r="D6" s="18"/>
      <c r="E6" s="19"/>
      <c r="F6" s="20"/>
      <c r="G6" s="20">
        <v>7945967</v>
      </c>
      <c r="H6" s="20">
        <v>5440697</v>
      </c>
      <c r="I6" s="20">
        <v>3477241</v>
      </c>
      <c r="J6" s="20">
        <v>16863905</v>
      </c>
      <c r="K6" s="20">
        <v>5026212</v>
      </c>
      <c r="L6" s="20">
        <v>5894241</v>
      </c>
      <c r="M6" s="20">
        <v>1267645</v>
      </c>
      <c r="N6" s="20">
        <v>12188098</v>
      </c>
      <c r="O6" s="20">
        <v>5479648</v>
      </c>
      <c r="P6" s="20">
        <v>6482550</v>
      </c>
      <c r="Q6" s="20">
        <v>4055403</v>
      </c>
      <c r="R6" s="20">
        <v>16017601</v>
      </c>
      <c r="S6" s="20">
        <v>5183740</v>
      </c>
      <c r="T6" s="20">
        <v>1435766</v>
      </c>
      <c r="U6" s="20">
        <v>14956149</v>
      </c>
      <c r="V6" s="20">
        <v>21575655</v>
      </c>
      <c r="W6" s="20">
        <v>66645259</v>
      </c>
      <c r="X6" s="20"/>
      <c r="Y6" s="20">
        <v>66645259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2081444</v>
      </c>
      <c r="D7" s="18"/>
      <c r="E7" s="19">
        <v>-100709700</v>
      </c>
      <c r="F7" s="20">
        <v>-94442200</v>
      </c>
      <c r="G7" s="20">
        <v>11402573</v>
      </c>
      <c r="H7" s="20">
        <v>-1138549</v>
      </c>
      <c r="I7" s="20">
        <v>958536</v>
      </c>
      <c r="J7" s="20">
        <v>11222560</v>
      </c>
      <c r="K7" s="20">
        <v>-27523</v>
      </c>
      <c r="L7" s="20">
        <v>-1759625</v>
      </c>
      <c r="M7" s="20">
        <v>-352224</v>
      </c>
      <c r="N7" s="20">
        <v>-2139372</v>
      </c>
      <c r="O7" s="20">
        <v>1097604</v>
      </c>
      <c r="P7" s="20">
        <v>724822</v>
      </c>
      <c r="Q7" s="20">
        <v>1754157</v>
      </c>
      <c r="R7" s="20">
        <v>3576583</v>
      </c>
      <c r="S7" s="20">
        <v>-939898</v>
      </c>
      <c r="T7" s="20">
        <v>-1382852</v>
      </c>
      <c r="U7" s="20">
        <v>-20664672</v>
      </c>
      <c r="V7" s="20">
        <v>-22987422</v>
      </c>
      <c r="W7" s="20">
        <v>-10327651</v>
      </c>
      <c r="X7" s="20">
        <v>-94442200</v>
      </c>
      <c r="Y7" s="20">
        <v>84114549</v>
      </c>
      <c r="Z7" s="21">
        <v>-89.064580240612784</v>
      </c>
      <c r="AA7" s="22">
        <v>-94442200</v>
      </c>
    </row>
    <row r="8" spans="1:27" x14ac:dyDescent="0.25">
      <c r="A8" s="23" t="s">
        <v>36</v>
      </c>
      <c r="B8" s="17" t="s">
        <v>32</v>
      </c>
      <c r="C8" s="18">
        <v>-2207</v>
      </c>
      <c r="D8" s="18"/>
      <c r="E8" s="19"/>
      <c r="F8" s="20"/>
      <c r="G8" s="20"/>
      <c r="H8" s="20">
        <v>-3212</v>
      </c>
      <c r="I8" s="20"/>
      <c r="J8" s="20">
        <v>-3212</v>
      </c>
      <c r="K8" s="20"/>
      <c r="L8" s="20"/>
      <c r="M8" s="20"/>
      <c r="N8" s="20"/>
      <c r="O8" s="20"/>
      <c r="P8" s="20"/>
      <c r="Q8" s="20"/>
      <c r="R8" s="20"/>
      <c r="S8" s="20"/>
      <c r="T8" s="20">
        <v>3215</v>
      </c>
      <c r="U8" s="20"/>
      <c r="V8" s="20">
        <v>3215</v>
      </c>
      <c r="W8" s="20">
        <v>3</v>
      </c>
      <c r="X8" s="20"/>
      <c r="Y8" s="20">
        <v>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-1856219</v>
      </c>
      <c r="D10" s="18"/>
      <c r="E10" s="19">
        <v>470900</v>
      </c>
      <c r="F10" s="20">
        <v>443700</v>
      </c>
      <c r="G10" s="20">
        <v>280142</v>
      </c>
      <c r="H10" s="20">
        <v>-190756</v>
      </c>
      <c r="I10" s="20">
        <v>-218073</v>
      </c>
      <c r="J10" s="20">
        <v>-128687</v>
      </c>
      <c r="K10" s="20">
        <v>-198016</v>
      </c>
      <c r="L10" s="20">
        <v>-166010</v>
      </c>
      <c r="M10" s="20">
        <v>-127674</v>
      </c>
      <c r="N10" s="20">
        <v>-491700</v>
      </c>
      <c r="O10" s="20">
        <v>-189302</v>
      </c>
      <c r="P10" s="20">
        <v>-205283</v>
      </c>
      <c r="Q10" s="20">
        <v>-142565</v>
      </c>
      <c r="R10" s="20">
        <v>-537150</v>
      </c>
      <c r="S10" s="20">
        <v>-138761</v>
      </c>
      <c r="T10" s="20">
        <v>-193661</v>
      </c>
      <c r="U10" s="20">
        <v>-167964</v>
      </c>
      <c r="V10" s="20">
        <v>-500386</v>
      </c>
      <c r="W10" s="20">
        <v>-1657923</v>
      </c>
      <c r="X10" s="20">
        <v>443700</v>
      </c>
      <c r="Y10" s="20">
        <v>-2101623</v>
      </c>
      <c r="Z10" s="21">
        <v>-473.658553076403</v>
      </c>
      <c r="AA10" s="22">
        <v>443700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61397502</v>
      </c>
      <c r="D13" s="29">
        <f>SUM(D6:D12)</f>
        <v>0</v>
      </c>
      <c r="E13" s="30">
        <f t="shared" si="0"/>
        <v>-100238800</v>
      </c>
      <c r="F13" s="31">
        <f t="shared" si="0"/>
        <v>-93998500</v>
      </c>
      <c r="G13" s="31">
        <f t="shared" si="0"/>
        <v>19628682</v>
      </c>
      <c r="H13" s="31">
        <f t="shared" si="0"/>
        <v>4108180</v>
      </c>
      <c r="I13" s="31">
        <f t="shared" si="0"/>
        <v>4217704</v>
      </c>
      <c r="J13" s="31">
        <f t="shared" si="0"/>
        <v>27954566</v>
      </c>
      <c r="K13" s="31">
        <f t="shared" si="0"/>
        <v>4800673</v>
      </c>
      <c r="L13" s="31">
        <f t="shared" si="0"/>
        <v>3968606</v>
      </c>
      <c r="M13" s="31">
        <f t="shared" si="0"/>
        <v>787747</v>
      </c>
      <c r="N13" s="31">
        <f t="shared" si="0"/>
        <v>9557026</v>
      </c>
      <c r="O13" s="31">
        <f t="shared" si="0"/>
        <v>6387950</v>
      </c>
      <c r="P13" s="31">
        <f t="shared" si="0"/>
        <v>7002089</v>
      </c>
      <c r="Q13" s="31">
        <f t="shared" si="0"/>
        <v>5666995</v>
      </c>
      <c r="R13" s="31">
        <f t="shared" si="0"/>
        <v>19057034</v>
      </c>
      <c r="S13" s="31">
        <f t="shared" si="0"/>
        <v>4105081</v>
      </c>
      <c r="T13" s="31">
        <f t="shared" si="0"/>
        <v>-137532</v>
      </c>
      <c r="U13" s="31">
        <f t="shared" si="0"/>
        <v>-5876487</v>
      </c>
      <c r="V13" s="31">
        <f t="shared" si="0"/>
        <v>-1908938</v>
      </c>
      <c r="W13" s="31">
        <f t="shared" si="0"/>
        <v>54659688</v>
      </c>
      <c r="X13" s="31">
        <f t="shared" si="0"/>
        <v>-93998500</v>
      </c>
      <c r="Y13" s="31">
        <f t="shared" si="0"/>
        <v>148658188</v>
      </c>
      <c r="Z13" s="32">
        <f>+IF(X13&lt;&gt;0,+(Y13/X13)*100,0)</f>
        <v>-158.14953217338575</v>
      </c>
      <c r="AA13" s="33">
        <f>SUM(AA6:AA12)</f>
        <v>-93998500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435132900</v>
      </c>
      <c r="F17" s="20">
        <v>386711700</v>
      </c>
      <c r="G17" s="24">
        <v>-980380</v>
      </c>
      <c r="H17" s="24">
        <v>-24326159</v>
      </c>
      <c r="I17" s="24">
        <v>-1830327</v>
      </c>
      <c r="J17" s="20">
        <v>-27136866</v>
      </c>
      <c r="K17" s="24">
        <v>378067</v>
      </c>
      <c r="L17" s="24">
        <v>1690526</v>
      </c>
      <c r="M17" s="20">
        <v>915451</v>
      </c>
      <c r="N17" s="24">
        <v>2984044</v>
      </c>
      <c r="O17" s="24">
        <v>369125</v>
      </c>
      <c r="P17" s="24">
        <v>475927</v>
      </c>
      <c r="Q17" s="20">
        <v>401841</v>
      </c>
      <c r="R17" s="24">
        <v>1246893</v>
      </c>
      <c r="S17" s="24">
        <v>-1382062</v>
      </c>
      <c r="T17" s="20">
        <v>4992513</v>
      </c>
      <c r="U17" s="24">
        <v>7675287</v>
      </c>
      <c r="V17" s="24">
        <v>11285738</v>
      </c>
      <c r="W17" s="24">
        <v>-11620191</v>
      </c>
      <c r="X17" s="20">
        <v>386711700</v>
      </c>
      <c r="Y17" s="24">
        <v>-398331891</v>
      </c>
      <c r="Z17" s="25">
        <v>-103.004871846391</v>
      </c>
      <c r="AA17" s="26">
        <v>386711700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435132900</v>
      </c>
      <c r="F25" s="36">
        <f t="shared" si="1"/>
        <v>386711700</v>
      </c>
      <c r="G25" s="36">
        <f t="shared" si="1"/>
        <v>-980380</v>
      </c>
      <c r="H25" s="36">
        <f t="shared" si="1"/>
        <v>-24326159</v>
      </c>
      <c r="I25" s="36">
        <f t="shared" si="1"/>
        <v>-1830327</v>
      </c>
      <c r="J25" s="36">
        <f t="shared" si="1"/>
        <v>-27136866</v>
      </c>
      <c r="K25" s="36">
        <f t="shared" si="1"/>
        <v>378067</v>
      </c>
      <c r="L25" s="36">
        <f t="shared" si="1"/>
        <v>1690526</v>
      </c>
      <c r="M25" s="36">
        <f t="shared" si="1"/>
        <v>915451</v>
      </c>
      <c r="N25" s="36">
        <f t="shared" si="1"/>
        <v>2984044</v>
      </c>
      <c r="O25" s="36">
        <f t="shared" si="1"/>
        <v>369125</v>
      </c>
      <c r="P25" s="36">
        <f t="shared" si="1"/>
        <v>475927</v>
      </c>
      <c r="Q25" s="36">
        <f t="shared" si="1"/>
        <v>401841</v>
      </c>
      <c r="R25" s="36">
        <f t="shared" si="1"/>
        <v>1246893</v>
      </c>
      <c r="S25" s="36">
        <f t="shared" si="1"/>
        <v>-1382062</v>
      </c>
      <c r="T25" s="36">
        <f t="shared" si="1"/>
        <v>4992513</v>
      </c>
      <c r="U25" s="36">
        <f t="shared" si="1"/>
        <v>7675287</v>
      </c>
      <c r="V25" s="36">
        <f t="shared" si="1"/>
        <v>11285738</v>
      </c>
      <c r="W25" s="36">
        <f t="shared" si="1"/>
        <v>-11620191</v>
      </c>
      <c r="X25" s="36">
        <f t="shared" si="1"/>
        <v>386711700</v>
      </c>
      <c r="Y25" s="36">
        <f t="shared" si="1"/>
        <v>-398331891</v>
      </c>
      <c r="Z25" s="37">
        <f>+IF(X25&lt;&gt;0,+(Y25/X25)*100,0)</f>
        <v>-103.004871846391</v>
      </c>
      <c r="AA25" s="38">
        <f>SUM(AA15:AA24)</f>
        <v>386711700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61397502</v>
      </c>
      <c r="D26" s="29">
        <f>+D13+D25</f>
        <v>0</v>
      </c>
      <c r="E26" s="30">
        <f t="shared" si="2"/>
        <v>334894100</v>
      </c>
      <c r="F26" s="31">
        <f t="shared" si="2"/>
        <v>292713200</v>
      </c>
      <c r="G26" s="31">
        <f t="shared" si="2"/>
        <v>18648302</v>
      </c>
      <c r="H26" s="31">
        <f t="shared" si="2"/>
        <v>-20217979</v>
      </c>
      <c r="I26" s="31">
        <f t="shared" si="2"/>
        <v>2387377</v>
      </c>
      <c r="J26" s="31">
        <f t="shared" si="2"/>
        <v>817700</v>
      </c>
      <c r="K26" s="31">
        <f t="shared" si="2"/>
        <v>5178740</v>
      </c>
      <c r="L26" s="31">
        <f t="shared" si="2"/>
        <v>5659132</v>
      </c>
      <c r="M26" s="31">
        <f t="shared" si="2"/>
        <v>1703198</v>
      </c>
      <c r="N26" s="31">
        <f t="shared" si="2"/>
        <v>12541070</v>
      </c>
      <c r="O26" s="31">
        <f t="shared" si="2"/>
        <v>6757075</v>
      </c>
      <c r="P26" s="31">
        <f t="shared" si="2"/>
        <v>7478016</v>
      </c>
      <c r="Q26" s="31">
        <f t="shared" si="2"/>
        <v>6068836</v>
      </c>
      <c r="R26" s="31">
        <f t="shared" si="2"/>
        <v>20303927</v>
      </c>
      <c r="S26" s="31">
        <f t="shared" si="2"/>
        <v>2723019</v>
      </c>
      <c r="T26" s="31">
        <f t="shared" si="2"/>
        <v>4854981</v>
      </c>
      <c r="U26" s="31">
        <f t="shared" si="2"/>
        <v>1798800</v>
      </c>
      <c r="V26" s="31">
        <f t="shared" si="2"/>
        <v>9376800</v>
      </c>
      <c r="W26" s="31">
        <f t="shared" si="2"/>
        <v>43039497</v>
      </c>
      <c r="X26" s="31">
        <f t="shared" si="2"/>
        <v>292713200</v>
      </c>
      <c r="Y26" s="31">
        <f t="shared" si="2"/>
        <v>-249673703</v>
      </c>
      <c r="Z26" s="32">
        <f>+IF(X26&lt;&gt;0,+(Y26/X26)*100,0)</f>
        <v>-85.296359371562332</v>
      </c>
      <c r="AA26" s="33">
        <f>+AA13+AA25</f>
        <v>292713200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28479565</v>
      </c>
      <c r="D32" s="18"/>
      <c r="E32" s="19"/>
      <c r="F32" s="20"/>
      <c r="G32" s="20">
        <v>2274709</v>
      </c>
      <c r="H32" s="20">
        <v>2410521</v>
      </c>
      <c r="I32" s="20">
        <v>2264548</v>
      </c>
      <c r="J32" s="20">
        <v>6949778</v>
      </c>
      <c r="K32" s="20">
        <v>2601432</v>
      </c>
      <c r="L32" s="20">
        <v>3705591</v>
      </c>
      <c r="M32" s="20">
        <v>2168885</v>
      </c>
      <c r="N32" s="20">
        <v>8475908</v>
      </c>
      <c r="O32" s="20">
        <v>2250859</v>
      </c>
      <c r="P32" s="20">
        <v>3348143</v>
      </c>
      <c r="Q32" s="20">
        <v>2345092</v>
      </c>
      <c r="R32" s="20">
        <v>7944094</v>
      </c>
      <c r="S32" s="20">
        <v>3009608</v>
      </c>
      <c r="T32" s="20">
        <v>1575224</v>
      </c>
      <c r="U32" s="20">
        <v>1832686</v>
      </c>
      <c r="V32" s="20">
        <v>6417518</v>
      </c>
      <c r="W32" s="20">
        <v>29787298</v>
      </c>
      <c r="X32" s="20"/>
      <c r="Y32" s="20">
        <v>29787298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-661009</v>
      </c>
      <c r="J33" s="20">
        <v>-661009</v>
      </c>
      <c r="K33" s="20">
        <v>-434777</v>
      </c>
      <c r="L33" s="20">
        <v>-484804</v>
      </c>
      <c r="M33" s="20">
        <v>-2306668</v>
      </c>
      <c r="N33" s="20">
        <v>-3226249</v>
      </c>
      <c r="O33" s="20"/>
      <c r="P33" s="20">
        <v>-163636</v>
      </c>
      <c r="Q33" s="20">
        <v>-2022336</v>
      </c>
      <c r="R33" s="20">
        <v>-2185972</v>
      </c>
      <c r="S33" s="20">
        <v>-706746</v>
      </c>
      <c r="T33" s="20">
        <v>-1119762</v>
      </c>
      <c r="U33" s="20">
        <v>-3674378</v>
      </c>
      <c r="V33" s="20">
        <v>-5500886</v>
      </c>
      <c r="W33" s="20">
        <v>-11574116</v>
      </c>
      <c r="X33" s="20"/>
      <c r="Y33" s="20">
        <v>-11574116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>
        <v>-59</v>
      </c>
      <c r="T35" s="20">
        <v>731</v>
      </c>
      <c r="U35" s="20">
        <v>-524185</v>
      </c>
      <c r="V35" s="20">
        <v>-523513</v>
      </c>
      <c r="W35" s="20">
        <v>-523513</v>
      </c>
      <c r="X35" s="20"/>
      <c r="Y35" s="20">
        <v>-523513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28479685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2274709</v>
      </c>
      <c r="H37" s="31">
        <f t="shared" si="3"/>
        <v>2410521</v>
      </c>
      <c r="I37" s="31">
        <f t="shared" si="3"/>
        <v>1603539</v>
      </c>
      <c r="J37" s="31">
        <f t="shared" si="3"/>
        <v>6288769</v>
      </c>
      <c r="K37" s="31">
        <f t="shared" si="3"/>
        <v>2166655</v>
      </c>
      <c r="L37" s="31">
        <f t="shared" si="3"/>
        <v>3220787</v>
      </c>
      <c r="M37" s="31">
        <f t="shared" si="3"/>
        <v>-137783</v>
      </c>
      <c r="N37" s="31">
        <f t="shared" si="3"/>
        <v>5249659</v>
      </c>
      <c r="O37" s="31">
        <f t="shared" si="3"/>
        <v>2250859</v>
      </c>
      <c r="P37" s="31">
        <f t="shared" si="3"/>
        <v>3184507</v>
      </c>
      <c r="Q37" s="31">
        <f t="shared" si="3"/>
        <v>322756</v>
      </c>
      <c r="R37" s="31">
        <f t="shared" si="3"/>
        <v>5758122</v>
      </c>
      <c r="S37" s="31">
        <f t="shared" si="3"/>
        <v>2302803</v>
      </c>
      <c r="T37" s="31">
        <f t="shared" si="3"/>
        <v>456193</v>
      </c>
      <c r="U37" s="31">
        <f t="shared" si="3"/>
        <v>-2365877</v>
      </c>
      <c r="V37" s="31">
        <f t="shared" si="3"/>
        <v>393119</v>
      </c>
      <c r="W37" s="31">
        <f t="shared" si="3"/>
        <v>17689669</v>
      </c>
      <c r="X37" s="31">
        <f t="shared" si="3"/>
        <v>0</v>
      </c>
      <c r="Y37" s="31">
        <f t="shared" si="3"/>
        <v>17689669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28479685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2274709</v>
      </c>
      <c r="H44" s="31">
        <f t="shared" si="5"/>
        <v>2410521</v>
      </c>
      <c r="I44" s="31">
        <f t="shared" si="5"/>
        <v>1603539</v>
      </c>
      <c r="J44" s="31">
        <f t="shared" si="5"/>
        <v>6288769</v>
      </c>
      <c r="K44" s="31">
        <f t="shared" si="5"/>
        <v>2166655</v>
      </c>
      <c r="L44" s="31">
        <f t="shared" si="5"/>
        <v>3220787</v>
      </c>
      <c r="M44" s="31">
        <f t="shared" si="5"/>
        <v>-137783</v>
      </c>
      <c r="N44" s="31">
        <f t="shared" si="5"/>
        <v>5249659</v>
      </c>
      <c r="O44" s="31">
        <f t="shared" si="5"/>
        <v>2250859</v>
      </c>
      <c r="P44" s="31">
        <f t="shared" si="5"/>
        <v>3184507</v>
      </c>
      <c r="Q44" s="31">
        <f t="shared" si="5"/>
        <v>322756</v>
      </c>
      <c r="R44" s="31">
        <f t="shared" si="5"/>
        <v>5758122</v>
      </c>
      <c r="S44" s="31">
        <f t="shared" si="5"/>
        <v>2302803</v>
      </c>
      <c r="T44" s="31">
        <f t="shared" si="5"/>
        <v>456193</v>
      </c>
      <c r="U44" s="31">
        <f t="shared" si="5"/>
        <v>-2365877</v>
      </c>
      <c r="V44" s="31">
        <f t="shared" si="5"/>
        <v>393119</v>
      </c>
      <c r="W44" s="31">
        <f t="shared" si="5"/>
        <v>17689669</v>
      </c>
      <c r="X44" s="31">
        <f t="shared" si="5"/>
        <v>0</v>
      </c>
      <c r="Y44" s="31">
        <f t="shared" si="5"/>
        <v>17689669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32917817</v>
      </c>
      <c r="D45" s="42">
        <f t="shared" si="6"/>
        <v>0</v>
      </c>
      <c r="E45" s="43">
        <f t="shared" si="6"/>
        <v>334894100</v>
      </c>
      <c r="F45" s="44">
        <f t="shared" si="6"/>
        <v>292713200</v>
      </c>
      <c r="G45" s="44">
        <f t="shared" si="6"/>
        <v>16373593</v>
      </c>
      <c r="H45" s="44">
        <f t="shared" si="6"/>
        <v>-22628500</v>
      </c>
      <c r="I45" s="44">
        <f t="shared" si="6"/>
        <v>783838</v>
      </c>
      <c r="J45" s="44">
        <f t="shared" si="6"/>
        <v>-5471069</v>
      </c>
      <c r="K45" s="44">
        <f t="shared" si="6"/>
        <v>3012085</v>
      </c>
      <c r="L45" s="44">
        <f t="shared" si="6"/>
        <v>2438345</v>
      </c>
      <c r="M45" s="44">
        <f t="shared" si="6"/>
        <v>1840981</v>
      </c>
      <c r="N45" s="44">
        <f t="shared" si="6"/>
        <v>7291411</v>
      </c>
      <c r="O45" s="44">
        <f t="shared" si="6"/>
        <v>4506216</v>
      </c>
      <c r="P45" s="44">
        <f t="shared" si="6"/>
        <v>4293509</v>
      </c>
      <c r="Q45" s="44">
        <f t="shared" si="6"/>
        <v>5746080</v>
      </c>
      <c r="R45" s="44">
        <f t="shared" si="6"/>
        <v>14545805</v>
      </c>
      <c r="S45" s="44">
        <f t="shared" si="6"/>
        <v>420216</v>
      </c>
      <c r="T45" s="44">
        <f t="shared" si="6"/>
        <v>4398788</v>
      </c>
      <c r="U45" s="44">
        <f t="shared" si="6"/>
        <v>4164677</v>
      </c>
      <c r="V45" s="44">
        <f t="shared" si="6"/>
        <v>8983681</v>
      </c>
      <c r="W45" s="44">
        <f t="shared" si="6"/>
        <v>25349828</v>
      </c>
      <c r="X45" s="44">
        <f t="shared" si="6"/>
        <v>292713200</v>
      </c>
      <c r="Y45" s="44">
        <f t="shared" si="6"/>
        <v>-267363372</v>
      </c>
      <c r="Z45" s="45">
        <f>+IF(X45&lt;&gt;0,+(Y45/X45)*100,0)</f>
        <v>-91.339704529894789</v>
      </c>
      <c r="AA45" s="46">
        <f>+AA26-AA44</f>
        <v>292713200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-103918383</v>
      </c>
      <c r="D6" s="18">
        <v>-149949573</v>
      </c>
      <c r="E6" s="19">
        <v>112841601</v>
      </c>
      <c r="F6" s="20">
        <v>-33640128</v>
      </c>
      <c r="G6" s="20">
        <v>-106356740</v>
      </c>
      <c r="H6" s="20">
        <v>-220604</v>
      </c>
      <c r="I6" s="20">
        <v>-2433524</v>
      </c>
      <c r="J6" s="20">
        <v>-109010868</v>
      </c>
      <c r="K6" s="20">
        <v>358311</v>
      </c>
      <c r="L6" s="20">
        <v>-3678609</v>
      </c>
      <c r="M6" s="20">
        <v>-2678936</v>
      </c>
      <c r="N6" s="20">
        <v>-5999234</v>
      </c>
      <c r="O6" s="20">
        <v>-2405493</v>
      </c>
      <c r="P6" s="20">
        <v>-4624297</v>
      </c>
      <c r="Q6" s="20">
        <v>-4096267</v>
      </c>
      <c r="R6" s="20">
        <v>-11126057</v>
      </c>
      <c r="S6" s="20">
        <v>-3388191</v>
      </c>
      <c r="T6" s="20">
        <v>-9270350</v>
      </c>
      <c r="U6" s="20">
        <v>-11154874</v>
      </c>
      <c r="V6" s="20">
        <v>-23813415</v>
      </c>
      <c r="W6" s="20">
        <v>-149949574</v>
      </c>
      <c r="X6" s="20">
        <v>-33640128</v>
      </c>
      <c r="Y6" s="20">
        <v>-116309446</v>
      </c>
      <c r="Z6" s="21">
        <v>345.74614579349998</v>
      </c>
      <c r="AA6" s="22">
        <v>-33640128</v>
      </c>
    </row>
    <row r="7" spans="1:27" x14ac:dyDescent="0.25">
      <c r="A7" s="23" t="s">
        <v>35</v>
      </c>
      <c r="B7" s="17" t="s">
        <v>32</v>
      </c>
      <c r="C7" s="18">
        <v>88391636</v>
      </c>
      <c r="D7" s="18">
        <v>169858785</v>
      </c>
      <c r="E7" s="19">
        <v>-12092822</v>
      </c>
      <c r="F7" s="20">
        <v>89672668</v>
      </c>
      <c r="G7" s="20">
        <v>98498201</v>
      </c>
      <c r="H7" s="20">
        <v>2977162</v>
      </c>
      <c r="I7" s="20">
        <v>7650867</v>
      </c>
      <c r="J7" s="20">
        <v>109126230</v>
      </c>
      <c r="K7" s="20">
        <v>6733066</v>
      </c>
      <c r="L7" s="20">
        <v>8058283</v>
      </c>
      <c r="M7" s="20">
        <v>8480984</v>
      </c>
      <c r="N7" s="20">
        <v>23272333</v>
      </c>
      <c r="O7" s="20">
        <v>5213280</v>
      </c>
      <c r="P7" s="20">
        <v>9603439</v>
      </c>
      <c r="Q7" s="20">
        <v>7344244</v>
      </c>
      <c r="R7" s="20">
        <v>22160963</v>
      </c>
      <c r="S7" s="20">
        <v>8205532</v>
      </c>
      <c r="T7" s="20">
        <v>9062571</v>
      </c>
      <c r="U7" s="20">
        <v>-1968844</v>
      </c>
      <c r="V7" s="20">
        <v>15299259</v>
      </c>
      <c r="W7" s="20">
        <v>169858785</v>
      </c>
      <c r="X7" s="20">
        <v>89672668</v>
      </c>
      <c r="Y7" s="20">
        <v>80186117</v>
      </c>
      <c r="Z7" s="21">
        <v>89.420911397439411</v>
      </c>
      <c r="AA7" s="22">
        <v>89672668</v>
      </c>
    </row>
    <row r="8" spans="1:27" x14ac:dyDescent="0.25">
      <c r="A8" s="23" t="s">
        <v>36</v>
      </c>
      <c r="B8" s="17" t="s">
        <v>32</v>
      </c>
      <c r="C8" s="18">
        <v>1146337</v>
      </c>
      <c r="D8" s="18">
        <v>1363084</v>
      </c>
      <c r="E8" s="19"/>
      <c r="F8" s="20">
        <v>1146337</v>
      </c>
      <c r="G8" s="20"/>
      <c r="H8" s="20">
        <v>1146336</v>
      </c>
      <c r="I8" s="20">
        <v>184450</v>
      </c>
      <c r="J8" s="20">
        <v>1330786</v>
      </c>
      <c r="K8" s="20">
        <v>43393</v>
      </c>
      <c r="L8" s="20">
        <v>19074</v>
      </c>
      <c r="M8" s="20">
        <v>112796</v>
      </c>
      <c r="N8" s="20">
        <v>175263</v>
      </c>
      <c r="O8" s="20">
        <v>-51102</v>
      </c>
      <c r="P8" s="20">
        <v>38673</v>
      </c>
      <c r="Q8" s="20">
        <v>32459</v>
      </c>
      <c r="R8" s="20">
        <v>20030</v>
      </c>
      <c r="S8" s="20">
        <v>22040</v>
      </c>
      <c r="T8" s="20">
        <v>4214</v>
      </c>
      <c r="U8" s="20">
        <v>39538</v>
      </c>
      <c r="V8" s="20">
        <v>65792</v>
      </c>
      <c r="W8" s="20">
        <v>1591871</v>
      </c>
      <c r="X8" s="20">
        <v>1146337</v>
      </c>
      <c r="Y8" s="20">
        <v>445534</v>
      </c>
      <c r="Z8" s="21">
        <v>38.865883243758162</v>
      </c>
      <c r="AA8" s="22">
        <v>1146337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-2814652</v>
      </c>
      <c r="D10" s="18">
        <v>-3773457</v>
      </c>
      <c r="E10" s="19">
        <v>-10437346</v>
      </c>
      <c r="F10" s="20">
        <v>-9035757</v>
      </c>
      <c r="G10" s="20">
        <v>-2818334</v>
      </c>
      <c r="H10" s="20">
        <v>-145378</v>
      </c>
      <c r="I10" s="20">
        <v>66782</v>
      </c>
      <c r="J10" s="20">
        <v>-2896930</v>
      </c>
      <c r="K10" s="20">
        <v>-173980</v>
      </c>
      <c r="L10" s="20">
        <v>35853</v>
      </c>
      <c r="M10" s="20">
        <v>-38069</v>
      </c>
      <c r="N10" s="20">
        <v>-176196</v>
      </c>
      <c r="O10" s="20">
        <v>-418152</v>
      </c>
      <c r="P10" s="20">
        <v>-55739</v>
      </c>
      <c r="Q10" s="20">
        <v>-35364</v>
      </c>
      <c r="R10" s="20">
        <v>-509255</v>
      </c>
      <c r="S10" s="20">
        <v>-49734</v>
      </c>
      <c r="T10" s="20">
        <v>-48278</v>
      </c>
      <c r="U10" s="20">
        <v>-93065</v>
      </c>
      <c r="V10" s="20">
        <v>-191077</v>
      </c>
      <c r="W10" s="20">
        <v>-3773458</v>
      </c>
      <c r="X10" s="20">
        <v>-9035757</v>
      </c>
      <c r="Y10" s="20">
        <v>5262299</v>
      </c>
      <c r="Z10" s="21">
        <v>-58.238606903660653</v>
      </c>
      <c r="AA10" s="22">
        <v>-9035757</v>
      </c>
    </row>
    <row r="11" spans="1:27" x14ac:dyDescent="0.25">
      <c r="A11" s="23" t="s">
        <v>39</v>
      </c>
      <c r="B11" s="17" t="s">
        <v>32</v>
      </c>
      <c r="C11" s="18">
        <v>14533967</v>
      </c>
      <c r="D11" s="18">
        <v>20163367</v>
      </c>
      <c r="E11" s="19">
        <v>-359</v>
      </c>
      <c r="F11" s="20">
        <v>14533970</v>
      </c>
      <c r="G11" s="24">
        <v>14525065</v>
      </c>
      <c r="H11" s="24">
        <v>18638</v>
      </c>
      <c r="I11" s="24">
        <v>307945</v>
      </c>
      <c r="J11" s="20">
        <v>14851648</v>
      </c>
      <c r="K11" s="24">
        <v>621958</v>
      </c>
      <c r="L11" s="24">
        <v>619305</v>
      </c>
      <c r="M11" s="20">
        <v>235128</v>
      </c>
      <c r="N11" s="24">
        <v>1476391</v>
      </c>
      <c r="O11" s="24">
        <v>118986</v>
      </c>
      <c r="P11" s="24">
        <v>659316</v>
      </c>
      <c r="Q11" s="20">
        <v>534530</v>
      </c>
      <c r="R11" s="24">
        <v>1312832</v>
      </c>
      <c r="S11" s="24">
        <v>441033</v>
      </c>
      <c r="T11" s="20">
        <v>894343</v>
      </c>
      <c r="U11" s="24">
        <v>1011824</v>
      </c>
      <c r="V11" s="24">
        <v>2347200</v>
      </c>
      <c r="W11" s="24">
        <v>19988071</v>
      </c>
      <c r="X11" s="20">
        <v>14533970</v>
      </c>
      <c r="Y11" s="24">
        <v>5454101</v>
      </c>
      <c r="Z11" s="25">
        <v>37.526573950544829</v>
      </c>
      <c r="AA11" s="26">
        <v>14533970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-2661095</v>
      </c>
      <c r="D13" s="29">
        <f>SUM(D6:D12)</f>
        <v>37662206</v>
      </c>
      <c r="E13" s="30">
        <f t="shared" si="0"/>
        <v>90311074</v>
      </c>
      <c r="F13" s="31">
        <f t="shared" si="0"/>
        <v>62677090</v>
      </c>
      <c r="G13" s="31">
        <f t="shared" si="0"/>
        <v>3848192</v>
      </c>
      <c r="H13" s="31">
        <f t="shared" si="0"/>
        <v>3776154</v>
      </c>
      <c r="I13" s="31">
        <f t="shared" si="0"/>
        <v>5776520</v>
      </c>
      <c r="J13" s="31">
        <f t="shared" si="0"/>
        <v>13400866</v>
      </c>
      <c r="K13" s="31">
        <f t="shared" si="0"/>
        <v>7582748</v>
      </c>
      <c r="L13" s="31">
        <f t="shared" si="0"/>
        <v>5053906</v>
      </c>
      <c r="M13" s="31">
        <f t="shared" si="0"/>
        <v>6111903</v>
      </c>
      <c r="N13" s="31">
        <f t="shared" si="0"/>
        <v>18748557</v>
      </c>
      <c r="O13" s="31">
        <f t="shared" si="0"/>
        <v>2457519</v>
      </c>
      <c r="P13" s="31">
        <f t="shared" si="0"/>
        <v>5621392</v>
      </c>
      <c r="Q13" s="31">
        <f t="shared" si="0"/>
        <v>3779602</v>
      </c>
      <c r="R13" s="31">
        <f t="shared" si="0"/>
        <v>11858513</v>
      </c>
      <c r="S13" s="31">
        <f t="shared" si="0"/>
        <v>5230680</v>
      </c>
      <c r="T13" s="31">
        <f t="shared" si="0"/>
        <v>642500</v>
      </c>
      <c r="U13" s="31">
        <f t="shared" si="0"/>
        <v>-12165421</v>
      </c>
      <c r="V13" s="31">
        <f t="shared" si="0"/>
        <v>-6292241</v>
      </c>
      <c r="W13" s="31">
        <f t="shared" si="0"/>
        <v>37715695</v>
      </c>
      <c r="X13" s="31">
        <f t="shared" si="0"/>
        <v>62677090</v>
      </c>
      <c r="Y13" s="31">
        <f t="shared" si="0"/>
        <v>-24961395</v>
      </c>
      <c r="Z13" s="32">
        <f>+IF(X13&lt;&gt;0,+(Y13/X13)*100,0)</f>
        <v>-39.825389149368611</v>
      </c>
      <c r="AA13" s="33">
        <f>SUM(AA6:AA12)</f>
        <v>62677090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22894199</v>
      </c>
      <c r="D17" s="18">
        <v>51400387</v>
      </c>
      <c r="E17" s="19">
        <v>24316070</v>
      </c>
      <c r="F17" s="20">
        <v>46094318</v>
      </c>
      <c r="G17" s="24">
        <v>22487730</v>
      </c>
      <c r="H17" s="24">
        <v>406474</v>
      </c>
      <c r="I17" s="24">
        <v>1643386</v>
      </c>
      <c r="J17" s="20">
        <v>24537590</v>
      </c>
      <c r="K17" s="24">
        <v>1709770</v>
      </c>
      <c r="L17" s="24">
        <v>2838979</v>
      </c>
      <c r="M17" s="20">
        <v>1386181</v>
      </c>
      <c r="N17" s="24">
        <v>5934930</v>
      </c>
      <c r="O17" s="24">
        <v>-1241147</v>
      </c>
      <c r="P17" s="24">
        <v>2843469</v>
      </c>
      <c r="Q17" s="20">
        <v>1477855</v>
      </c>
      <c r="R17" s="24">
        <v>3080177</v>
      </c>
      <c r="S17" s="24">
        <v>1547126</v>
      </c>
      <c r="T17" s="20">
        <v>4267183</v>
      </c>
      <c r="U17" s="24">
        <v>5447113</v>
      </c>
      <c r="V17" s="24">
        <v>11261422</v>
      </c>
      <c r="W17" s="24">
        <v>44814119</v>
      </c>
      <c r="X17" s="20">
        <v>46094318</v>
      </c>
      <c r="Y17" s="24">
        <v>-1280199</v>
      </c>
      <c r="Z17" s="25">
        <v>-2.7773466569133314</v>
      </c>
      <c r="AA17" s="26">
        <v>46094318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22894199</v>
      </c>
      <c r="D25" s="29">
        <f t="shared" ref="D25:Y25" si="1">SUM(D15:D24)</f>
        <v>51400387</v>
      </c>
      <c r="E25" s="35">
        <f t="shared" si="1"/>
        <v>24316070</v>
      </c>
      <c r="F25" s="36">
        <f t="shared" si="1"/>
        <v>46094318</v>
      </c>
      <c r="G25" s="36">
        <f t="shared" si="1"/>
        <v>22487730</v>
      </c>
      <c r="H25" s="36">
        <f t="shared" si="1"/>
        <v>406474</v>
      </c>
      <c r="I25" s="36">
        <f t="shared" si="1"/>
        <v>1643386</v>
      </c>
      <c r="J25" s="36">
        <f t="shared" si="1"/>
        <v>24537590</v>
      </c>
      <c r="K25" s="36">
        <f t="shared" si="1"/>
        <v>1709770</v>
      </c>
      <c r="L25" s="36">
        <f t="shared" si="1"/>
        <v>2838979</v>
      </c>
      <c r="M25" s="36">
        <f t="shared" si="1"/>
        <v>1386181</v>
      </c>
      <c r="N25" s="36">
        <f t="shared" si="1"/>
        <v>5934930</v>
      </c>
      <c r="O25" s="36">
        <f t="shared" si="1"/>
        <v>-1241147</v>
      </c>
      <c r="P25" s="36">
        <f t="shared" si="1"/>
        <v>2843469</v>
      </c>
      <c r="Q25" s="36">
        <f t="shared" si="1"/>
        <v>1477855</v>
      </c>
      <c r="R25" s="36">
        <f t="shared" si="1"/>
        <v>3080177</v>
      </c>
      <c r="S25" s="36">
        <f t="shared" si="1"/>
        <v>1547126</v>
      </c>
      <c r="T25" s="36">
        <f t="shared" si="1"/>
        <v>4267183</v>
      </c>
      <c r="U25" s="36">
        <f t="shared" si="1"/>
        <v>5447113</v>
      </c>
      <c r="V25" s="36">
        <f t="shared" si="1"/>
        <v>11261422</v>
      </c>
      <c r="W25" s="36">
        <f t="shared" si="1"/>
        <v>44814119</v>
      </c>
      <c r="X25" s="36">
        <f t="shared" si="1"/>
        <v>46094318</v>
      </c>
      <c r="Y25" s="36">
        <f t="shared" si="1"/>
        <v>-1280199</v>
      </c>
      <c r="Z25" s="37">
        <f>+IF(X25&lt;&gt;0,+(Y25/X25)*100,0)</f>
        <v>-2.7773466569133314</v>
      </c>
      <c r="AA25" s="38">
        <f>SUM(AA15:AA24)</f>
        <v>46094318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20233104</v>
      </c>
      <c r="D26" s="29">
        <f>+D13+D25</f>
        <v>89062593</v>
      </c>
      <c r="E26" s="30">
        <f t="shared" si="2"/>
        <v>114627144</v>
      </c>
      <c r="F26" s="31">
        <f t="shared" si="2"/>
        <v>108771408</v>
      </c>
      <c r="G26" s="31">
        <f t="shared" si="2"/>
        <v>26335922</v>
      </c>
      <c r="H26" s="31">
        <f t="shared" si="2"/>
        <v>4182628</v>
      </c>
      <c r="I26" s="31">
        <f t="shared" si="2"/>
        <v>7419906</v>
      </c>
      <c r="J26" s="31">
        <f t="shared" si="2"/>
        <v>37938456</v>
      </c>
      <c r="K26" s="31">
        <f t="shared" si="2"/>
        <v>9292518</v>
      </c>
      <c r="L26" s="31">
        <f t="shared" si="2"/>
        <v>7892885</v>
      </c>
      <c r="M26" s="31">
        <f t="shared" si="2"/>
        <v>7498084</v>
      </c>
      <c r="N26" s="31">
        <f t="shared" si="2"/>
        <v>24683487</v>
      </c>
      <c r="O26" s="31">
        <f t="shared" si="2"/>
        <v>1216372</v>
      </c>
      <c r="P26" s="31">
        <f t="shared" si="2"/>
        <v>8464861</v>
      </c>
      <c r="Q26" s="31">
        <f t="shared" si="2"/>
        <v>5257457</v>
      </c>
      <c r="R26" s="31">
        <f t="shared" si="2"/>
        <v>14938690</v>
      </c>
      <c r="S26" s="31">
        <f t="shared" si="2"/>
        <v>6777806</v>
      </c>
      <c r="T26" s="31">
        <f t="shared" si="2"/>
        <v>4909683</v>
      </c>
      <c r="U26" s="31">
        <f t="shared" si="2"/>
        <v>-6718308</v>
      </c>
      <c r="V26" s="31">
        <f t="shared" si="2"/>
        <v>4969181</v>
      </c>
      <c r="W26" s="31">
        <f t="shared" si="2"/>
        <v>82529814</v>
      </c>
      <c r="X26" s="31">
        <f t="shared" si="2"/>
        <v>108771408</v>
      </c>
      <c r="Y26" s="31">
        <f t="shared" si="2"/>
        <v>-26241594</v>
      </c>
      <c r="Z26" s="32">
        <f>+IF(X26&lt;&gt;0,+(Y26/X26)*100,0)</f>
        <v>-24.125452159265972</v>
      </c>
      <c r="AA26" s="33">
        <f>+AA13+AA25</f>
        <v>108771408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29925992</v>
      </c>
      <c r="D32" s="18">
        <v>23728932</v>
      </c>
      <c r="E32" s="19">
        <v>50215650</v>
      </c>
      <c r="F32" s="20">
        <v>58848220</v>
      </c>
      <c r="G32" s="20">
        <v>27135821</v>
      </c>
      <c r="H32" s="20">
        <v>221471</v>
      </c>
      <c r="I32" s="20">
        <v>882</v>
      </c>
      <c r="J32" s="20">
        <v>27358174</v>
      </c>
      <c r="K32" s="20">
        <v>882730</v>
      </c>
      <c r="L32" s="20">
        <v>1040584</v>
      </c>
      <c r="M32" s="20">
        <v>-857109</v>
      </c>
      <c r="N32" s="20">
        <v>1066205</v>
      </c>
      <c r="O32" s="20">
        <v>-1512097</v>
      </c>
      <c r="P32" s="20">
        <v>444761</v>
      </c>
      <c r="Q32" s="20">
        <v>-9396</v>
      </c>
      <c r="R32" s="20">
        <v>-1076732</v>
      </c>
      <c r="S32" s="20">
        <v>-60424</v>
      </c>
      <c r="T32" s="20">
        <v>-2410787</v>
      </c>
      <c r="U32" s="20">
        <v>-3231233</v>
      </c>
      <c r="V32" s="20">
        <v>-5702444</v>
      </c>
      <c r="W32" s="20">
        <v>21645203</v>
      </c>
      <c r="X32" s="20">
        <v>58848220</v>
      </c>
      <c r="Y32" s="20">
        <v>-37203017</v>
      </c>
      <c r="Z32" s="21">
        <v>-63.218593527552748</v>
      </c>
      <c r="AA32" s="22">
        <v>58848220</v>
      </c>
    </row>
    <row r="33" spans="1:27" x14ac:dyDescent="0.25">
      <c r="A33" s="23" t="s">
        <v>60</v>
      </c>
      <c r="B33" s="17" t="s">
        <v>32</v>
      </c>
      <c r="C33" s="18">
        <v>10435760</v>
      </c>
      <c r="D33" s="18">
        <v>-11288330</v>
      </c>
      <c r="E33" s="19">
        <v>-12469497</v>
      </c>
      <c r="F33" s="20">
        <v>10435760</v>
      </c>
      <c r="G33" s="20">
        <v>21375425</v>
      </c>
      <c r="H33" s="20">
        <v>-10939665</v>
      </c>
      <c r="I33" s="20">
        <v>2567915</v>
      </c>
      <c r="J33" s="20">
        <v>13003675</v>
      </c>
      <c r="K33" s="20">
        <v>-5382248</v>
      </c>
      <c r="L33" s="20">
        <v>2691345</v>
      </c>
      <c r="M33" s="20"/>
      <c r="N33" s="20">
        <v>-2690903</v>
      </c>
      <c r="O33" s="20"/>
      <c r="P33" s="20"/>
      <c r="Q33" s="20">
        <v>-6830657</v>
      </c>
      <c r="R33" s="20">
        <v>-6830657</v>
      </c>
      <c r="S33" s="20">
        <v>-5303980</v>
      </c>
      <c r="T33" s="20"/>
      <c r="U33" s="20">
        <v>-6641110</v>
      </c>
      <c r="V33" s="20">
        <v>-11945090</v>
      </c>
      <c r="W33" s="20">
        <v>-8462975</v>
      </c>
      <c r="X33" s="20">
        <v>10435760</v>
      </c>
      <c r="Y33" s="20">
        <v>-18898735</v>
      </c>
      <c r="Z33" s="21">
        <v>-181.09591443268147</v>
      </c>
      <c r="AA33" s="22">
        <v>10435760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3306200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5750</v>
      </c>
      <c r="D35" s="18">
        <v>3942</v>
      </c>
      <c r="E35" s="19"/>
      <c r="F35" s="20">
        <v>5750</v>
      </c>
      <c r="G35" s="20">
        <v>5750</v>
      </c>
      <c r="H35" s="20"/>
      <c r="I35" s="20"/>
      <c r="J35" s="20">
        <v>5750</v>
      </c>
      <c r="K35" s="20"/>
      <c r="L35" s="20">
        <v>-536</v>
      </c>
      <c r="M35" s="20"/>
      <c r="N35" s="20">
        <v>-536</v>
      </c>
      <c r="O35" s="20"/>
      <c r="P35" s="20"/>
      <c r="Q35" s="20"/>
      <c r="R35" s="20"/>
      <c r="S35" s="20"/>
      <c r="T35" s="20"/>
      <c r="U35" s="20">
        <v>-1272</v>
      </c>
      <c r="V35" s="20">
        <v>-1272</v>
      </c>
      <c r="W35" s="20">
        <v>3942</v>
      </c>
      <c r="X35" s="20">
        <v>5750</v>
      </c>
      <c r="Y35" s="20">
        <v>-1808</v>
      </c>
      <c r="Z35" s="21">
        <v>-31.443478260869568</v>
      </c>
      <c r="AA35" s="22">
        <v>5750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40367502</v>
      </c>
      <c r="D37" s="29">
        <f t="shared" ref="D37:Y37" si="3">SUM(D29:D36)</f>
        <v>12444544</v>
      </c>
      <c r="E37" s="30">
        <f t="shared" si="3"/>
        <v>41052353</v>
      </c>
      <c r="F37" s="31">
        <f t="shared" si="3"/>
        <v>69289730</v>
      </c>
      <c r="G37" s="31">
        <f t="shared" si="3"/>
        <v>48516996</v>
      </c>
      <c r="H37" s="31">
        <f t="shared" si="3"/>
        <v>-10718194</v>
      </c>
      <c r="I37" s="31">
        <f t="shared" si="3"/>
        <v>2568797</v>
      </c>
      <c r="J37" s="31">
        <f t="shared" si="3"/>
        <v>40367599</v>
      </c>
      <c r="K37" s="31">
        <f t="shared" si="3"/>
        <v>-4499518</v>
      </c>
      <c r="L37" s="31">
        <f t="shared" si="3"/>
        <v>3731393</v>
      </c>
      <c r="M37" s="31">
        <f t="shared" si="3"/>
        <v>-857109</v>
      </c>
      <c r="N37" s="31">
        <f t="shared" si="3"/>
        <v>-1625234</v>
      </c>
      <c r="O37" s="31">
        <f t="shared" si="3"/>
        <v>-1512097</v>
      </c>
      <c r="P37" s="31">
        <f t="shared" si="3"/>
        <v>444761</v>
      </c>
      <c r="Q37" s="31">
        <f t="shared" si="3"/>
        <v>-6840053</v>
      </c>
      <c r="R37" s="31">
        <f t="shared" si="3"/>
        <v>-7907389</v>
      </c>
      <c r="S37" s="31">
        <f t="shared" si="3"/>
        <v>-5364404</v>
      </c>
      <c r="T37" s="31">
        <f t="shared" si="3"/>
        <v>-2410787</v>
      </c>
      <c r="U37" s="31">
        <f t="shared" si="3"/>
        <v>-9873615</v>
      </c>
      <c r="V37" s="31">
        <f t="shared" si="3"/>
        <v>-17648806</v>
      </c>
      <c r="W37" s="31">
        <f t="shared" si="3"/>
        <v>13186170</v>
      </c>
      <c r="X37" s="31">
        <f t="shared" si="3"/>
        <v>69289730</v>
      </c>
      <c r="Y37" s="31">
        <f t="shared" si="3"/>
        <v>-56103560</v>
      </c>
      <c r="Z37" s="32">
        <f>+IF(X37&lt;&gt;0,+(Y37/X37)*100,0)</f>
        <v>-80.969517416217386</v>
      </c>
      <c r="AA37" s="33">
        <f>SUM(AA29:AA36)</f>
        <v>69289730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1510700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1510700</v>
      </c>
      <c r="Y42" s="20">
        <v>-1510700</v>
      </c>
      <c r="Z42" s="21">
        <v>-100</v>
      </c>
      <c r="AA42" s="22">
        <v>1510700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1510700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1510700</v>
      </c>
      <c r="Y43" s="36">
        <f t="shared" si="4"/>
        <v>-1510700</v>
      </c>
      <c r="Z43" s="37">
        <f>+IF(X43&lt;&gt;0,+(Y43/X43)*100,0)</f>
        <v>-100</v>
      </c>
      <c r="AA43" s="38">
        <f>SUM(AA39:AA42)</f>
        <v>1510700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40367502</v>
      </c>
      <c r="D44" s="29">
        <f>+D37+D43</f>
        <v>12444544</v>
      </c>
      <c r="E44" s="30">
        <f t="shared" si="5"/>
        <v>41052353</v>
      </c>
      <c r="F44" s="31">
        <f t="shared" si="5"/>
        <v>70800430</v>
      </c>
      <c r="G44" s="31">
        <f t="shared" si="5"/>
        <v>48516996</v>
      </c>
      <c r="H44" s="31">
        <f t="shared" si="5"/>
        <v>-10718194</v>
      </c>
      <c r="I44" s="31">
        <f t="shared" si="5"/>
        <v>2568797</v>
      </c>
      <c r="J44" s="31">
        <f t="shared" si="5"/>
        <v>40367599</v>
      </c>
      <c r="K44" s="31">
        <f t="shared" si="5"/>
        <v>-4499518</v>
      </c>
      <c r="L44" s="31">
        <f t="shared" si="5"/>
        <v>3731393</v>
      </c>
      <c r="M44" s="31">
        <f t="shared" si="5"/>
        <v>-857109</v>
      </c>
      <c r="N44" s="31">
        <f t="shared" si="5"/>
        <v>-1625234</v>
      </c>
      <c r="O44" s="31">
        <f t="shared" si="5"/>
        <v>-1512097</v>
      </c>
      <c r="P44" s="31">
        <f t="shared" si="5"/>
        <v>444761</v>
      </c>
      <c r="Q44" s="31">
        <f t="shared" si="5"/>
        <v>-6840053</v>
      </c>
      <c r="R44" s="31">
        <f t="shared" si="5"/>
        <v>-7907389</v>
      </c>
      <c r="S44" s="31">
        <f t="shared" si="5"/>
        <v>-5364404</v>
      </c>
      <c r="T44" s="31">
        <f t="shared" si="5"/>
        <v>-2410787</v>
      </c>
      <c r="U44" s="31">
        <f t="shared" si="5"/>
        <v>-9873615</v>
      </c>
      <c r="V44" s="31">
        <f t="shared" si="5"/>
        <v>-17648806</v>
      </c>
      <c r="W44" s="31">
        <f t="shared" si="5"/>
        <v>13186170</v>
      </c>
      <c r="X44" s="31">
        <f t="shared" si="5"/>
        <v>70800430</v>
      </c>
      <c r="Y44" s="31">
        <f t="shared" si="5"/>
        <v>-57614260</v>
      </c>
      <c r="Z44" s="32">
        <f>+IF(X44&lt;&gt;0,+(Y44/X44)*100,0)</f>
        <v>-81.375579216114929</v>
      </c>
      <c r="AA44" s="33">
        <f>+AA37+AA43</f>
        <v>70800430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-20134398</v>
      </c>
      <c r="D45" s="42">
        <f t="shared" si="6"/>
        <v>76618049</v>
      </c>
      <c r="E45" s="43">
        <f t="shared" si="6"/>
        <v>73574791</v>
      </c>
      <c r="F45" s="44">
        <f t="shared" si="6"/>
        <v>37970978</v>
      </c>
      <c r="G45" s="44">
        <f t="shared" si="6"/>
        <v>-22181074</v>
      </c>
      <c r="H45" s="44">
        <f t="shared" si="6"/>
        <v>14900822</v>
      </c>
      <c r="I45" s="44">
        <f t="shared" si="6"/>
        <v>4851109</v>
      </c>
      <c r="J45" s="44">
        <f t="shared" si="6"/>
        <v>-2429143</v>
      </c>
      <c r="K45" s="44">
        <f t="shared" si="6"/>
        <v>13792036</v>
      </c>
      <c r="L45" s="44">
        <f t="shared" si="6"/>
        <v>4161492</v>
      </c>
      <c r="M45" s="44">
        <f t="shared" si="6"/>
        <v>8355193</v>
      </c>
      <c r="N45" s="44">
        <f t="shared" si="6"/>
        <v>26308721</v>
      </c>
      <c r="O45" s="44">
        <f t="shared" si="6"/>
        <v>2728469</v>
      </c>
      <c r="P45" s="44">
        <f t="shared" si="6"/>
        <v>8020100</v>
      </c>
      <c r="Q45" s="44">
        <f t="shared" si="6"/>
        <v>12097510</v>
      </c>
      <c r="R45" s="44">
        <f t="shared" si="6"/>
        <v>22846079</v>
      </c>
      <c r="S45" s="44">
        <f t="shared" si="6"/>
        <v>12142210</v>
      </c>
      <c r="T45" s="44">
        <f t="shared" si="6"/>
        <v>7320470</v>
      </c>
      <c r="U45" s="44">
        <f t="shared" si="6"/>
        <v>3155307</v>
      </c>
      <c r="V45" s="44">
        <f t="shared" si="6"/>
        <v>22617987</v>
      </c>
      <c r="W45" s="44">
        <f t="shared" si="6"/>
        <v>69343644</v>
      </c>
      <c r="X45" s="44">
        <f t="shared" si="6"/>
        <v>37970978</v>
      </c>
      <c r="Y45" s="44">
        <f t="shared" si="6"/>
        <v>31372666</v>
      </c>
      <c r="Z45" s="45">
        <f>+IF(X45&lt;&gt;0,+(Y45/X45)*100,0)</f>
        <v>82.622749406138553</v>
      </c>
      <c r="AA45" s="46">
        <f>+AA26-AA44</f>
        <v>37970978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223640722</v>
      </c>
      <c r="D47" s="18">
        <v>302090375</v>
      </c>
      <c r="E47" s="19">
        <v>103274765</v>
      </c>
      <c r="F47" s="20">
        <v>223640724</v>
      </c>
      <c r="G47" s="20">
        <v>216341686</v>
      </c>
      <c r="H47" s="20">
        <v>7299035</v>
      </c>
      <c r="I47" s="20">
        <v>27449788</v>
      </c>
      <c r="J47" s="20">
        <v>251090509</v>
      </c>
      <c r="K47" s="20">
        <v>3927601</v>
      </c>
      <c r="L47" s="20">
        <v>24474</v>
      </c>
      <c r="M47" s="20">
        <v>3765816</v>
      </c>
      <c r="N47" s="20">
        <v>7717891</v>
      </c>
      <c r="O47" s="20">
        <v>7939855</v>
      </c>
      <c r="P47" s="20">
        <v>15156749</v>
      </c>
      <c r="Q47" s="20"/>
      <c r="R47" s="20">
        <v>23096604</v>
      </c>
      <c r="S47" s="20"/>
      <c r="T47" s="20"/>
      <c r="U47" s="20">
        <v>-8244463</v>
      </c>
      <c r="V47" s="20">
        <v>-8244463</v>
      </c>
      <c r="W47" s="20">
        <v>273660541</v>
      </c>
      <c r="X47" s="20">
        <v>223640724</v>
      </c>
      <c r="Y47" s="20">
        <v>50019817</v>
      </c>
      <c r="Z47" s="47">
        <v>22.366148752049291</v>
      </c>
      <c r="AA47" s="22">
        <v>223640724</v>
      </c>
    </row>
    <row r="48" spans="1:27" x14ac:dyDescent="0.25">
      <c r="A48" s="23" t="s">
        <v>73</v>
      </c>
      <c r="B48" s="17" t="s">
        <v>32</v>
      </c>
      <c r="C48" s="18">
        <v>-16690233</v>
      </c>
      <c r="D48" s="18">
        <v>-14485932</v>
      </c>
      <c r="E48" s="19">
        <v>-12973913</v>
      </c>
      <c r="F48" s="20">
        <v>-16690233</v>
      </c>
      <c r="G48" s="20">
        <v>-15596431</v>
      </c>
      <c r="H48" s="20">
        <v>-1093802</v>
      </c>
      <c r="I48" s="20"/>
      <c r="J48" s="20">
        <v>-16690233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-378798</v>
      </c>
      <c r="V48" s="20">
        <v>-378798</v>
      </c>
      <c r="W48" s="20">
        <v>-17069031</v>
      </c>
      <c r="X48" s="20">
        <v>-16690233</v>
      </c>
      <c r="Y48" s="20">
        <v>-378798</v>
      </c>
      <c r="Z48" s="47">
        <v>2.2695788608822896</v>
      </c>
      <c r="AA48" s="22">
        <v>-16690233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206950489</v>
      </c>
      <c r="D50" s="50">
        <f t="shared" ref="D50:Y50" si="7">SUM(D47:D49)</f>
        <v>287604443</v>
      </c>
      <c r="E50" s="51">
        <f t="shared" si="7"/>
        <v>90300852</v>
      </c>
      <c r="F50" s="52">
        <f t="shared" si="7"/>
        <v>206950491</v>
      </c>
      <c r="G50" s="52">
        <f t="shared" si="7"/>
        <v>200745255</v>
      </c>
      <c r="H50" s="52">
        <f t="shared" si="7"/>
        <v>6205233</v>
      </c>
      <c r="I50" s="52">
        <f t="shared" si="7"/>
        <v>27449788</v>
      </c>
      <c r="J50" s="52">
        <f t="shared" si="7"/>
        <v>234400276</v>
      </c>
      <c r="K50" s="52">
        <f t="shared" si="7"/>
        <v>3927601</v>
      </c>
      <c r="L50" s="52">
        <f t="shared" si="7"/>
        <v>24474</v>
      </c>
      <c r="M50" s="52">
        <f t="shared" si="7"/>
        <v>3765816</v>
      </c>
      <c r="N50" s="52">
        <f t="shared" si="7"/>
        <v>7717891</v>
      </c>
      <c r="O50" s="52">
        <f t="shared" si="7"/>
        <v>7939855</v>
      </c>
      <c r="P50" s="52">
        <f t="shared" si="7"/>
        <v>15156749</v>
      </c>
      <c r="Q50" s="52">
        <f t="shared" si="7"/>
        <v>0</v>
      </c>
      <c r="R50" s="52">
        <f t="shared" si="7"/>
        <v>23096604</v>
      </c>
      <c r="S50" s="52">
        <f t="shared" si="7"/>
        <v>0</v>
      </c>
      <c r="T50" s="52">
        <f t="shared" si="7"/>
        <v>0</v>
      </c>
      <c r="U50" s="52">
        <f t="shared" si="7"/>
        <v>-8623261</v>
      </c>
      <c r="V50" s="52">
        <f t="shared" si="7"/>
        <v>-8623261</v>
      </c>
      <c r="W50" s="52">
        <f t="shared" si="7"/>
        <v>256591510</v>
      </c>
      <c r="X50" s="52">
        <f t="shared" si="7"/>
        <v>206950491</v>
      </c>
      <c r="Y50" s="52">
        <f t="shared" si="7"/>
        <v>49641019</v>
      </c>
      <c r="Z50" s="53">
        <f>+IF(X50&lt;&gt;0,+(Y50/X50)*100,0)</f>
        <v>23.986905641117808</v>
      </c>
      <c r="AA50" s="54">
        <f>SUM(AA47:AA49)</f>
        <v>206950491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71119135</v>
      </c>
      <c r="D6" s="18"/>
      <c r="E6" s="19">
        <v>56678140</v>
      </c>
      <c r="F6" s="20"/>
      <c r="G6" s="20">
        <v>19174695</v>
      </c>
      <c r="H6" s="20">
        <v>6976616</v>
      </c>
      <c r="I6" s="20">
        <v>5910663</v>
      </c>
      <c r="J6" s="20">
        <v>32061974</v>
      </c>
      <c r="K6" s="20">
        <v>3338482</v>
      </c>
      <c r="L6" s="20">
        <v>6432531</v>
      </c>
      <c r="M6" s="20">
        <v>15719613</v>
      </c>
      <c r="N6" s="20">
        <v>25490626</v>
      </c>
      <c r="O6" s="20">
        <v>5179869</v>
      </c>
      <c r="P6" s="20">
        <v>5346382</v>
      </c>
      <c r="Q6" s="20">
        <v>17634894</v>
      </c>
      <c r="R6" s="20">
        <v>28161145</v>
      </c>
      <c r="S6" s="20">
        <v>6741130</v>
      </c>
      <c r="T6" s="20">
        <v>5588244</v>
      </c>
      <c r="U6" s="20">
        <v>6078588</v>
      </c>
      <c r="V6" s="20">
        <v>18407962</v>
      </c>
      <c r="W6" s="20">
        <v>104121707</v>
      </c>
      <c r="X6" s="20"/>
      <c r="Y6" s="20">
        <v>104121707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-7304708</v>
      </c>
      <c r="D7" s="18"/>
      <c r="E7" s="19">
        <v>6106434</v>
      </c>
      <c r="F7" s="20">
        <v>8299309</v>
      </c>
      <c r="G7" s="20">
        <v>-30592295</v>
      </c>
      <c r="H7" s="20">
        <v>-7891828</v>
      </c>
      <c r="I7" s="20">
        <v>14296729</v>
      </c>
      <c r="J7" s="20">
        <v>-24187394</v>
      </c>
      <c r="K7" s="20">
        <v>-8877851</v>
      </c>
      <c r="L7" s="20">
        <v>-454524</v>
      </c>
      <c r="M7" s="20">
        <v>137855</v>
      </c>
      <c r="N7" s="20">
        <v>-9194520</v>
      </c>
      <c r="O7" s="20">
        <v>-1971250</v>
      </c>
      <c r="P7" s="20">
        <v>6646615</v>
      </c>
      <c r="Q7" s="20">
        <v>-2747561</v>
      </c>
      <c r="R7" s="20">
        <v>1927804</v>
      </c>
      <c r="S7" s="20">
        <v>245353</v>
      </c>
      <c r="T7" s="20">
        <v>997400</v>
      </c>
      <c r="U7" s="20">
        <v>-7142935</v>
      </c>
      <c r="V7" s="20">
        <v>-5900182</v>
      </c>
      <c r="W7" s="20">
        <v>-37354292</v>
      </c>
      <c r="X7" s="20">
        <v>8299309</v>
      </c>
      <c r="Y7" s="20">
        <v>-45653601</v>
      </c>
      <c r="Z7" s="21">
        <v>-550.08918212347555</v>
      </c>
      <c r="AA7" s="22">
        <v>8299309</v>
      </c>
    </row>
    <row r="8" spans="1:27" x14ac:dyDescent="0.25">
      <c r="A8" s="23" t="s">
        <v>36</v>
      </c>
      <c r="B8" s="17" t="s">
        <v>32</v>
      </c>
      <c r="C8" s="18">
        <v>1339731</v>
      </c>
      <c r="D8" s="18"/>
      <c r="E8" s="19">
        <v>1339731</v>
      </c>
      <c r="F8" s="20">
        <v>741570</v>
      </c>
      <c r="G8" s="20">
        <v>1339731</v>
      </c>
      <c r="H8" s="20">
        <v>-598160</v>
      </c>
      <c r="I8" s="20"/>
      <c r="J8" s="20">
        <v>741571</v>
      </c>
      <c r="K8" s="20"/>
      <c r="L8" s="20"/>
      <c r="M8" s="20"/>
      <c r="N8" s="20"/>
      <c r="O8" s="20"/>
      <c r="P8" s="20"/>
      <c r="Q8" s="20"/>
      <c r="R8" s="20"/>
      <c r="S8" s="20">
        <v>-111</v>
      </c>
      <c r="T8" s="20"/>
      <c r="U8" s="20"/>
      <c r="V8" s="20">
        <v>-111</v>
      </c>
      <c r="W8" s="20">
        <v>741460</v>
      </c>
      <c r="X8" s="20">
        <v>741570</v>
      </c>
      <c r="Y8" s="20">
        <v>-110</v>
      </c>
      <c r="Z8" s="21">
        <v>-1.4833394015399759E-2</v>
      </c>
      <c r="AA8" s="22">
        <v>741570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-245443</v>
      </c>
      <c r="D10" s="18"/>
      <c r="E10" s="19">
        <v>1268912</v>
      </c>
      <c r="F10" s="20">
        <v>752633</v>
      </c>
      <c r="G10" s="20">
        <v>1268912</v>
      </c>
      <c r="H10" s="20">
        <v>-529970</v>
      </c>
      <c r="I10" s="20">
        <v>-32227</v>
      </c>
      <c r="J10" s="20">
        <v>706715</v>
      </c>
      <c r="K10" s="20">
        <v>-5306</v>
      </c>
      <c r="L10" s="20">
        <v>-77558</v>
      </c>
      <c r="M10" s="20">
        <v>-16186</v>
      </c>
      <c r="N10" s="20">
        <v>-99050</v>
      </c>
      <c r="O10" s="20">
        <v>-36101</v>
      </c>
      <c r="P10" s="20">
        <v>-31011</v>
      </c>
      <c r="Q10" s="20">
        <v>-86015</v>
      </c>
      <c r="R10" s="20">
        <v>-153127</v>
      </c>
      <c r="S10" s="20">
        <v>-53612</v>
      </c>
      <c r="T10" s="20">
        <v>-85286</v>
      </c>
      <c r="U10" s="20">
        <v>-155402</v>
      </c>
      <c r="V10" s="20">
        <v>-294300</v>
      </c>
      <c r="W10" s="20">
        <v>160238</v>
      </c>
      <c r="X10" s="20">
        <v>752633</v>
      </c>
      <c r="Y10" s="20">
        <v>-592395</v>
      </c>
      <c r="Z10" s="21">
        <v>-78.709676562149141</v>
      </c>
      <c r="AA10" s="22">
        <v>752633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53773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64908715</v>
      </c>
      <c r="D13" s="29">
        <f>SUM(D6:D12)</f>
        <v>0</v>
      </c>
      <c r="E13" s="30">
        <f t="shared" si="0"/>
        <v>65446990</v>
      </c>
      <c r="F13" s="31">
        <f t="shared" si="0"/>
        <v>9793512</v>
      </c>
      <c r="G13" s="31">
        <f t="shared" si="0"/>
        <v>-8808957</v>
      </c>
      <c r="H13" s="31">
        <f t="shared" si="0"/>
        <v>-2043342</v>
      </c>
      <c r="I13" s="31">
        <f t="shared" si="0"/>
        <v>20175165</v>
      </c>
      <c r="J13" s="31">
        <f t="shared" si="0"/>
        <v>9322866</v>
      </c>
      <c r="K13" s="31">
        <f t="shared" si="0"/>
        <v>-5544675</v>
      </c>
      <c r="L13" s="31">
        <f t="shared" si="0"/>
        <v>5900449</v>
      </c>
      <c r="M13" s="31">
        <f t="shared" si="0"/>
        <v>15841282</v>
      </c>
      <c r="N13" s="31">
        <f t="shared" si="0"/>
        <v>16197056</v>
      </c>
      <c r="O13" s="31">
        <f t="shared" si="0"/>
        <v>3172518</v>
      </c>
      <c r="P13" s="31">
        <f t="shared" si="0"/>
        <v>11961986</v>
      </c>
      <c r="Q13" s="31">
        <f t="shared" si="0"/>
        <v>14801318</v>
      </c>
      <c r="R13" s="31">
        <f t="shared" si="0"/>
        <v>29935822</v>
      </c>
      <c r="S13" s="31">
        <f t="shared" si="0"/>
        <v>6932760</v>
      </c>
      <c r="T13" s="31">
        <f t="shared" si="0"/>
        <v>6500358</v>
      </c>
      <c r="U13" s="31">
        <f t="shared" si="0"/>
        <v>-1219749</v>
      </c>
      <c r="V13" s="31">
        <f t="shared" si="0"/>
        <v>12213369</v>
      </c>
      <c r="W13" s="31">
        <f t="shared" si="0"/>
        <v>67669113</v>
      </c>
      <c r="X13" s="31">
        <f t="shared" si="0"/>
        <v>9793512</v>
      </c>
      <c r="Y13" s="31">
        <f t="shared" si="0"/>
        <v>57875601</v>
      </c>
      <c r="Z13" s="32">
        <f>+IF(X13&lt;&gt;0,+(Y13/X13)*100,0)</f>
        <v>590.95859585407152</v>
      </c>
      <c r="AA13" s="33">
        <f>SUM(AA6:AA12)</f>
        <v>9793512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-8828226</v>
      </c>
      <c r="D17" s="18"/>
      <c r="E17" s="19">
        <v>-2924517</v>
      </c>
      <c r="F17" s="20">
        <v>7876486</v>
      </c>
      <c r="G17" s="24">
        <v>22430148</v>
      </c>
      <c r="H17" s="24">
        <v>-7323370</v>
      </c>
      <c r="I17" s="24">
        <v>-14695227</v>
      </c>
      <c r="J17" s="20">
        <v>411551</v>
      </c>
      <c r="K17" s="24">
        <v>2049712</v>
      </c>
      <c r="L17" s="24">
        <v>1006050</v>
      </c>
      <c r="M17" s="20">
        <v>640951</v>
      </c>
      <c r="N17" s="24">
        <v>3696713</v>
      </c>
      <c r="O17" s="24">
        <v>386487</v>
      </c>
      <c r="P17" s="24">
        <v>1139131</v>
      </c>
      <c r="Q17" s="20">
        <v>2048681</v>
      </c>
      <c r="R17" s="24">
        <v>3574299</v>
      </c>
      <c r="S17" s="24">
        <v>513152</v>
      </c>
      <c r="T17" s="20">
        <v>641149</v>
      </c>
      <c r="U17" s="24">
        <v>1580694</v>
      </c>
      <c r="V17" s="24">
        <v>2734995</v>
      </c>
      <c r="W17" s="24">
        <v>10417558</v>
      </c>
      <c r="X17" s="20">
        <v>7876486</v>
      </c>
      <c r="Y17" s="24">
        <v>2541072</v>
      </c>
      <c r="Z17" s="25">
        <v>32.261493259811544</v>
      </c>
      <c r="AA17" s="26">
        <v>7876486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-8828226</v>
      </c>
      <c r="D25" s="29">
        <f t="shared" ref="D25:Y25" si="1">SUM(D15:D24)</f>
        <v>0</v>
      </c>
      <c r="E25" s="35">
        <f t="shared" si="1"/>
        <v>-2924517</v>
      </c>
      <c r="F25" s="36">
        <f t="shared" si="1"/>
        <v>7876486</v>
      </c>
      <c r="G25" s="36">
        <f t="shared" si="1"/>
        <v>22430148</v>
      </c>
      <c r="H25" s="36">
        <f t="shared" si="1"/>
        <v>-7323370</v>
      </c>
      <c r="I25" s="36">
        <f t="shared" si="1"/>
        <v>-14695227</v>
      </c>
      <c r="J25" s="36">
        <f t="shared" si="1"/>
        <v>411551</v>
      </c>
      <c r="K25" s="36">
        <f t="shared" si="1"/>
        <v>2049712</v>
      </c>
      <c r="L25" s="36">
        <f t="shared" si="1"/>
        <v>1006050</v>
      </c>
      <c r="M25" s="36">
        <f t="shared" si="1"/>
        <v>640951</v>
      </c>
      <c r="N25" s="36">
        <f t="shared" si="1"/>
        <v>3696713</v>
      </c>
      <c r="O25" s="36">
        <f t="shared" si="1"/>
        <v>386487</v>
      </c>
      <c r="P25" s="36">
        <f t="shared" si="1"/>
        <v>1139131</v>
      </c>
      <c r="Q25" s="36">
        <f t="shared" si="1"/>
        <v>2048681</v>
      </c>
      <c r="R25" s="36">
        <f t="shared" si="1"/>
        <v>3574299</v>
      </c>
      <c r="S25" s="36">
        <f t="shared" si="1"/>
        <v>513152</v>
      </c>
      <c r="T25" s="36">
        <f t="shared" si="1"/>
        <v>641149</v>
      </c>
      <c r="U25" s="36">
        <f t="shared" si="1"/>
        <v>1580694</v>
      </c>
      <c r="V25" s="36">
        <f t="shared" si="1"/>
        <v>2734995</v>
      </c>
      <c r="W25" s="36">
        <f t="shared" si="1"/>
        <v>10417558</v>
      </c>
      <c r="X25" s="36">
        <f t="shared" si="1"/>
        <v>7876486</v>
      </c>
      <c r="Y25" s="36">
        <f t="shared" si="1"/>
        <v>2541072</v>
      </c>
      <c r="Z25" s="37">
        <f>+IF(X25&lt;&gt;0,+(Y25/X25)*100,0)</f>
        <v>32.261493259811544</v>
      </c>
      <c r="AA25" s="38">
        <f>SUM(AA15:AA24)</f>
        <v>7876486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56080489</v>
      </c>
      <c r="D26" s="29">
        <f>+D13+D25</f>
        <v>0</v>
      </c>
      <c r="E26" s="30">
        <f t="shared" si="2"/>
        <v>62522473</v>
      </c>
      <c r="F26" s="31">
        <f t="shared" si="2"/>
        <v>17669998</v>
      </c>
      <c r="G26" s="31">
        <f t="shared" si="2"/>
        <v>13621191</v>
      </c>
      <c r="H26" s="31">
        <f t="shared" si="2"/>
        <v>-9366712</v>
      </c>
      <c r="I26" s="31">
        <f t="shared" si="2"/>
        <v>5479938</v>
      </c>
      <c r="J26" s="31">
        <f t="shared" si="2"/>
        <v>9734417</v>
      </c>
      <c r="K26" s="31">
        <f t="shared" si="2"/>
        <v>-3494963</v>
      </c>
      <c r="L26" s="31">
        <f t="shared" si="2"/>
        <v>6906499</v>
      </c>
      <c r="M26" s="31">
        <f t="shared" si="2"/>
        <v>16482233</v>
      </c>
      <c r="N26" s="31">
        <f t="shared" si="2"/>
        <v>19893769</v>
      </c>
      <c r="O26" s="31">
        <f t="shared" si="2"/>
        <v>3559005</v>
      </c>
      <c r="P26" s="31">
        <f t="shared" si="2"/>
        <v>13101117</v>
      </c>
      <c r="Q26" s="31">
        <f t="shared" si="2"/>
        <v>16849999</v>
      </c>
      <c r="R26" s="31">
        <f t="shared" si="2"/>
        <v>33510121</v>
      </c>
      <c r="S26" s="31">
        <f t="shared" si="2"/>
        <v>7445912</v>
      </c>
      <c r="T26" s="31">
        <f t="shared" si="2"/>
        <v>7141507</v>
      </c>
      <c r="U26" s="31">
        <f t="shared" si="2"/>
        <v>360945</v>
      </c>
      <c r="V26" s="31">
        <f t="shared" si="2"/>
        <v>14948364</v>
      </c>
      <c r="W26" s="31">
        <f t="shared" si="2"/>
        <v>78086671</v>
      </c>
      <c r="X26" s="31">
        <f t="shared" si="2"/>
        <v>17669998</v>
      </c>
      <c r="Y26" s="31">
        <f t="shared" si="2"/>
        <v>60416673</v>
      </c>
      <c r="Z26" s="32">
        <f>+IF(X26&lt;&gt;0,+(Y26/X26)*100,0)</f>
        <v>341.91669404829588</v>
      </c>
      <c r="AA26" s="33">
        <f>+AA13+AA25</f>
        <v>17669998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16044075</v>
      </c>
      <c r="D32" s="18"/>
      <c r="E32" s="19"/>
      <c r="F32" s="20">
        <v>38529291</v>
      </c>
      <c r="G32" s="20">
        <v>1857904</v>
      </c>
      <c r="H32" s="20">
        <v>1503886</v>
      </c>
      <c r="I32" s="20">
        <v>-3124743</v>
      </c>
      <c r="J32" s="20">
        <v>237047</v>
      </c>
      <c r="K32" s="20">
        <v>13246099</v>
      </c>
      <c r="L32" s="20">
        <v>1043349</v>
      </c>
      <c r="M32" s="20">
        <v>20265762</v>
      </c>
      <c r="N32" s="20">
        <v>34555210</v>
      </c>
      <c r="O32" s="20">
        <v>2348545</v>
      </c>
      <c r="P32" s="20">
        <v>2315675</v>
      </c>
      <c r="Q32" s="20">
        <v>2747107</v>
      </c>
      <c r="R32" s="20">
        <v>7411327</v>
      </c>
      <c r="S32" s="20">
        <v>2296425</v>
      </c>
      <c r="T32" s="20">
        <v>2381565</v>
      </c>
      <c r="U32" s="20">
        <v>3845177</v>
      </c>
      <c r="V32" s="20">
        <v>8523167</v>
      </c>
      <c r="W32" s="20">
        <v>50726751</v>
      </c>
      <c r="X32" s="20">
        <v>38529291</v>
      </c>
      <c r="Y32" s="20">
        <v>12197460</v>
      </c>
      <c r="Z32" s="21">
        <v>31.657628997118064</v>
      </c>
      <c r="AA32" s="22">
        <v>38529291</v>
      </c>
    </row>
    <row r="33" spans="1:27" x14ac:dyDescent="0.25">
      <c r="A33" s="23" t="s">
        <v>60</v>
      </c>
      <c r="B33" s="17" t="s">
        <v>32</v>
      </c>
      <c r="C33" s="18">
        <v>445567</v>
      </c>
      <c r="D33" s="18"/>
      <c r="E33" s="19"/>
      <c r="F33" s="20"/>
      <c r="G33" s="20">
        <v>2000000</v>
      </c>
      <c r="H33" s="20"/>
      <c r="I33" s="20">
        <v>-234099</v>
      </c>
      <c r="J33" s="20">
        <v>1765901</v>
      </c>
      <c r="K33" s="20">
        <v>-1023945</v>
      </c>
      <c r="L33" s="20">
        <v>3109263</v>
      </c>
      <c r="M33" s="20">
        <v>-640951</v>
      </c>
      <c r="N33" s="20">
        <v>1444367</v>
      </c>
      <c r="O33" s="20">
        <v>-386487</v>
      </c>
      <c r="P33" s="20">
        <v>-778110</v>
      </c>
      <c r="Q33" s="20">
        <v>1119714</v>
      </c>
      <c r="R33" s="20">
        <v>-44883</v>
      </c>
      <c r="S33" s="20">
        <v>-459934</v>
      </c>
      <c r="T33" s="20">
        <v>-282397</v>
      </c>
      <c r="U33" s="20">
        <v>-338002</v>
      </c>
      <c r="V33" s="20">
        <v>-1080333</v>
      </c>
      <c r="W33" s="20">
        <v>2085052</v>
      </c>
      <c r="X33" s="20"/>
      <c r="Y33" s="20">
        <v>2085052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2989178</v>
      </c>
      <c r="D35" s="18"/>
      <c r="E35" s="19">
        <v>2</v>
      </c>
      <c r="F35" s="20">
        <v>-311727</v>
      </c>
      <c r="G35" s="20">
        <v>3335850</v>
      </c>
      <c r="H35" s="20">
        <v>-19567</v>
      </c>
      <c r="I35" s="20">
        <v>-41959</v>
      </c>
      <c r="J35" s="20">
        <v>3274324</v>
      </c>
      <c r="K35" s="20">
        <v>-4207</v>
      </c>
      <c r="L35" s="20"/>
      <c r="M35" s="20"/>
      <c r="N35" s="20">
        <v>-4207</v>
      </c>
      <c r="O35" s="20">
        <v>-1484219</v>
      </c>
      <c r="P35" s="20"/>
      <c r="Q35" s="20"/>
      <c r="R35" s="20">
        <v>-1484219</v>
      </c>
      <c r="S35" s="20"/>
      <c r="T35" s="20">
        <v>-9941</v>
      </c>
      <c r="U35" s="20">
        <v>-4653734</v>
      </c>
      <c r="V35" s="20">
        <v>-4663675</v>
      </c>
      <c r="W35" s="20">
        <v>-2877777</v>
      </c>
      <c r="X35" s="20">
        <v>-311727</v>
      </c>
      <c r="Y35" s="20">
        <v>-2566050</v>
      </c>
      <c r="Z35" s="21">
        <v>823.17219875083015</v>
      </c>
      <c r="AA35" s="22">
        <v>-311727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19478820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38217564</v>
      </c>
      <c r="G37" s="31">
        <f t="shared" si="3"/>
        <v>7193754</v>
      </c>
      <c r="H37" s="31">
        <f t="shared" si="3"/>
        <v>1484319</v>
      </c>
      <c r="I37" s="31">
        <f t="shared" si="3"/>
        <v>-3400801</v>
      </c>
      <c r="J37" s="31">
        <f t="shared" si="3"/>
        <v>5277272</v>
      </c>
      <c r="K37" s="31">
        <f t="shared" si="3"/>
        <v>12217947</v>
      </c>
      <c r="L37" s="31">
        <f t="shared" si="3"/>
        <v>4152612</v>
      </c>
      <c r="M37" s="31">
        <f t="shared" si="3"/>
        <v>19624811</v>
      </c>
      <c r="N37" s="31">
        <f t="shared" si="3"/>
        <v>35995370</v>
      </c>
      <c r="O37" s="31">
        <f t="shared" si="3"/>
        <v>477839</v>
      </c>
      <c r="P37" s="31">
        <f t="shared" si="3"/>
        <v>1537565</v>
      </c>
      <c r="Q37" s="31">
        <f t="shared" si="3"/>
        <v>3866821</v>
      </c>
      <c r="R37" s="31">
        <f t="shared" si="3"/>
        <v>5882225</v>
      </c>
      <c r="S37" s="31">
        <f t="shared" si="3"/>
        <v>1836491</v>
      </c>
      <c r="T37" s="31">
        <f t="shared" si="3"/>
        <v>2089227</v>
      </c>
      <c r="U37" s="31">
        <f t="shared" si="3"/>
        <v>-1146559</v>
      </c>
      <c r="V37" s="31">
        <f t="shared" si="3"/>
        <v>2779159</v>
      </c>
      <c r="W37" s="31">
        <f t="shared" si="3"/>
        <v>49934026</v>
      </c>
      <c r="X37" s="31">
        <f t="shared" si="3"/>
        <v>38217564</v>
      </c>
      <c r="Y37" s="31">
        <f t="shared" si="3"/>
        <v>11716462</v>
      </c>
      <c r="Z37" s="32">
        <f>+IF(X37&lt;&gt;0,+(Y37/X37)*100,0)</f>
        <v>30.657270568056088</v>
      </c>
      <c r="AA37" s="33">
        <f>SUM(AA29:AA36)</f>
        <v>38217564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19478820</v>
      </c>
      <c r="D44" s="29">
        <f>+D37+D43</f>
        <v>0</v>
      </c>
      <c r="E44" s="30">
        <f t="shared" si="5"/>
        <v>2</v>
      </c>
      <c r="F44" s="31">
        <f t="shared" si="5"/>
        <v>38217564</v>
      </c>
      <c r="G44" s="31">
        <f t="shared" si="5"/>
        <v>7193754</v>
      </c>
      <c r="H44" s="31">
        <f t="shared" si="5"/>
        <v>1484319</v>
      </c>
      <c r="I44" s="31">
        <f t="shared" si="5"/>
        <v>-3400801</v>
      </c>
      <c r="J44" s="31">
        <f t="shared" si="5"/>
        <v>5277272</v>
      </c>
      <c r="K44" s="31">
        <f t="shared" si="5"/>
        <v>12217947</v>
      </c>
      <c r="L44" s="31">
        <f t="shared" si="5"/>
        <v>4152612</v>
      </c>
      <c r="M44" s="31">
        <f t="shared" si="5"/>
        <v>19624811</v>
      </c>
      <c r="N44" s="31">
        <f t="shared" si="5"/>
        <v>35995370</v>
      </c>
      <c r="O44" s="31">
        <f t="shared" si="5"/>
        <v>477839</v>
      </c>
      <c r="P44" s="31">
        <f t="shared" si="5"/>
        <v>1537565</v>
      </c>
      <c r="Q44" s="31">
        <f t="shared" si="5"/>
        <v>3866821</v>
      </c>
      <c r="R44" s="31">
        <f t="shared" si="5"/>
        <v>5882225</v>
      </c>
      <c r="S44" s="31">
        <f t="shared" si="5"/>
        <v>1836491</v>
      </c>
      <c r="T44" s="31">
        <f t="shared" si="5"/>
        <v>2089227</v>
      </c>
      <c r="U44" s="31">
        <f t="shared" si="5"/>
        <v>-1146559</v>
      </c>
      <c r="V44" s="31">
        <f t="shared" si="5"/>
        <v>2779159</v>
      </c>
      <c r="W44" s="31">
        <f t="shared" si="5"/>
        <v>49934026</v>
      </c>
      <c r="X44" s="31">
        <f t="shared" si="5"/>
        <v>38217564</v>
      </c>
      <c r="Y44" s="31">
        <f t="shared" si="5"/>
        <v>11716462</v>
      </c>
      <c r="Z44" s="32">
        <f>+IF(X44&lt;&gt;0,+(Y44/X44)*100,0)</f>
        <v>30.657270568056088</v>
      </c>
      <c r="AA44" s="33">
        <f>+AA37+AA43</f>
        <v>38217564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36601669</v>
      </c>
      <c r="D45" s="42">
        <f t="shared" si="6"/>
        <v>0</v>
      </c>
      <c r="E45" s="43">
        <f t="shared" si="6"/>
        <v>62522471</v>
      </c>
      <c r="F45" s="44">
        <f t="shared" si="6"/>
        <v>-20547566</v>
      </c>
      <c r="G45" s="44">
        <f t="shared" si="6"/>
        <v>6427437</v>
      </c>
      <c r="H45" s="44">
        <f t="shared" si="6"/>
        <v>-10851031</v>
      </c>
      <c r="I45" s="44">
        <f t="shared" si="6"/>
        <v>8880739</v>
      </c>
      <c r="J45" s="44">
        <f t="shared" si="6"/>
        <v>4457145</v>
      </c>
      <c r="K45" s="44">
        <f t="shared" si="6"/>
        <v>-15712910</v>
      </c>
      <c r="L45" s="44">
        <f t="shared" si="6"/>
        <v>2753887</v>
      </c>
      <c r="M45" s="44">
        <f t="shared" si="6"/>
        <v>-3142578</v>
      </c>
      <c r="N45" s="44">
        <f t="shared" si="6"/>
        <v>-16101601</v>
      </c>
      <c r="O45" s="44">
        <f t="shared" si="6"/>
        <v>3081166</v>
      </c>
      <c r="P45" s="44">
        <f t="shared" si="6"/>
        <v>11563552</v>
      </c>
      <c r="Q45" s="44">
        <f t="shared" si="6"/>
        <v>12983178</v>
      </c>
      <c r="R45" s="44">
        <f t="shared" si="6"/>
        <v>27627896</v>
      </c>
      <c r="S45" s="44">
        <f t="shared" si="6"/>
        <v>5609421</v>
      </c>
      <c r="T45" s="44">
        <f t="shared" si="6"/>
        <v>5052280</v>
      </c>
      <c r="U45" s="44">
        <f t="shared" si="6"/>
        <v>1507504</v>
      </c>
      <c r="V45" s="44">
        <f t="shared" si="6"/>
        <v>12169205</v>
      </c>
      <c r="W45" s="44">
        <f t="shared" si="6"/>
        <v>28152645</v>
      </c>
      <c r="X45" s="44">
        <f t="shared" si="6"/>
        <v>-20547566</v>
      </c>
      <c r="Y45" s="44">
        <f t="shared" si="6"/>
        <v>48700211</v>
      </c>
      <c r="Z45" s="45">
        <f>+IF(X45&lt;&gt;0,+(Y45/X45)*100,0)</f>
        <v>-237.01206751203526</v>
      </c>
      <c r="AA45" s="46">
        <f>+AA26-AA44</f>
        <v>-20547566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5396996</v>
      </c>
      <c r="D6" s="18"/>
      <c r="E6" s="19">
        <v>-3649652</v>
      </c>
      <c r="F6" s="20">
        <v>-3648715</v>
      </c>
      <c r="G6" s="20">
        <v>260008</v>
      </c>
      <c r="H6" s="20">
        <v>89948</v>
      </c>
      <c r="I6" s="20">
        <v>2265960</v>
      </c>
      <c r="J6" s="20">
        <v>2615916</v>
      </c>
      <c r="K6" s="20">
        <v>-721551</v>
      </c>
      <c r="L6" s="20">
        <v>-87295</v>
      </c>
      <c r="M6" s="20">
        <v>-978583</v>
      </c>
      <c r="N6" s="20">
        <v>-1787429</v>
      </c>
      <c r="O6" s="20">
        <v>60723</v>
      </c>
      <c r="P6" s="20">
        <v>315369</v>
      </c>
      <c r="Q6" s="20">
        <v>-119421</v>
      </c>
      <c r="R6" s="20">
        <v>256671</v>
      </c>
      <c r="S6" s="20">
        <v>49187</v>
      </c>
      <c r="T6" s="20">
        <v>-157780</v>
      </c>
      <c r="U6" s="20">
        <v>-634735</v>
      </c>
      <c r="V6" s="20">
        <v>-743328</v>
      </c>
      <c r="W6" s="20">
        <v>341830</v>
      </c>
      <c r="X6" s="20">
        <v>-3648715</v>
      </c>
      <c r="Y6" s="20">
        <v>3990545</v>
      </c>
      <c r="Z6" s="21">
        <v>-109.36850370609928</v>
      </c>
      <c r="AA6" s="22">
        <v>-3648715</v>
      </c>
    </row>
    <row r="7" spans="1:27" x14ac:dyDescent="0.25">
      <c r="A7" s="23" t="s">
        <v>35</v>
      </c>
      <c r="B7" s="17" t="s">
        <v>32</v>
      </c>
      <c r="C7" s="18">
        <v>1476555</v>
      </c>
      <c r="D7" s="18"/>
      <c r="E7" s="19">
        <v>381231</v>
      </c>
      <c r="F7" s="20">
        <v>980418</v>
      </c>
      <c r="G7" s="20">
        <v>675403</v>
      </c>
      <c r="H7" s="20">
        <v>-435589</v>
      </c>
      <c r="I7" s="20">
        <v>526278</v>
      </c>
      <c r="J7" s="20">
        <v>766092</v>
      </c>
      <c r="K7" s="20">
        <v>73612</v>
      </c>
      <c r="L7" s="20">
        <v>277064</v>
      </c>
      <c r="M7" s="20">
        <v>150024</v>
      </c>
      <c r="N7" s="20">
        <v>500700</v>
      </c>
      <c r="O7" s="20">
        <v>154918</v>
      </c>
      <c r="P7" s="20">
        <v>-28344</v>
      </c>
      <c r="Q7" s="20">
        <v>-1780</v>
      </c>
      <c r="R7" s="20">
        <v>124794</v>
      </c>
      <c r="S7" s="20">
        <v>195548</v>
      </c>
      <c r="T7" s="20">
        <v>90941</v>
      </c>
      <c r="U7" s="20">
        <v>52701</v>
      </c>
      <c r="V7" s="20">
        <v>339190</v>
      </c>
      <c r="W7" s="20">
        <v>1730776</v>
      </c>
      <c r="X7" s="20">
        <v>980418</v>
      </c>
      <c r="Y7" s="20">
        <v>750358</v>
      </c>
      <c r="Z7" s="21">
        <v>76.534498550618196</v>
      </c>
      <c r="AA7" s="22">
        <v>980418</v>
      </c>
    </row>
    <row r="8" spans="1:27" x14ac:dyDescent="0.25">
      <c r="A8" s="23" t="s">
        <v>36</v>
      </c>
      <c r="B8" s="17" t="s">
        <v>32</v>
      </c>
      <c r="C8" s="18">
        <v>30996</v>
      </c>
      <c r="D8" s="18"/>
      <c r="E8" s="19"/>
      <c r="F8" s="20"/>
      <c r="G8" s="20">
        <v>25849</v>
      </c>
      <c r="H8" s="20">
        <v>-4716</v>
      </c>
      <c r="I8" s="20">
        <v>-4152</v>
      </c>
      <c r="J8" s="20">
        <v>16981</v>
      </c>
      <c r="K8" s="20">
        <v>-3900</v>
      </c>
      <c r="L8" s="20">
        <v>-3551</v>
      </c>
      <c r="M8" s="20">
        <v>-3402</v>
      </c>
      <c r="N8" s="20">
        <v>-10853</v>
      </c>
      <c r="O8" s="20">
        <v>-3241</v>
      </c>
      <c r="P8" s="20">
        <v>-3221</v>
      </c>
      <c r="Q8" s="20">
        <v>-3176</v>
      </c>
      <c r="R8" s="20">
        <v>-9638</v>
      </c>
      <c r="S8" s="20">
        <v>-3007</v>
      </c>
      <c r="T8" s="20">
        <v>-2917</v>
      </c>
      <c r="U8" s="20">
        <v>-2251</v>
      </c>
      <c r="V8" s="20">
        <v>-8175</v>
      </c>
      <c r="W8" s="20">
        <v>-11685</v>
      </c>
      <c r="X8" s="20"/>
      <c r="Y8" s="20">
        <v>-11685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37602</v>
      </c>
      <c r="D10" s="18"/>
      <c r="E10" s="19">
        <v>184167</v>
      </c>
      <c r="F10" s="20">
        <v>69730</v>
      </c>
      <c r="G10" s="20">
        <v>184167</v>
      </c>
      <c r="H10" s="20"/>
      <c r="I10" s="20">
        <v>55854</v>
      </c>
      <c r="J10" s="20">
        <v>240021</v>
      </c>
      <c r="K10" s="20">
        <v>-23148</v>
      </c>
      <c r="L10" s="20">
        <v>-948</v>
      </c>
      <c r="M10" s="20">
        <v>-3024</v>
      </c>
      <c r="N10" s="20">
        <v>-27120</v>
      </c>
      <c r="O10" s="20">
        <v>-2664</v>
      </c>
      <c r="P10" s="20">
        <v>-3350</v>
      </c>
      <c r="Q10" s="20">
        <v>-4429</v>
      </c>
      <c r="R10" s="20">
        <v>-10443</v>
      </c>
      <c r="S10" s="20">
        <v>-4769</v>
      </c>
      <c r="T10" s="20">
        <v>-3395</v>
      </c>
      <c r="U10" s="20">
        <v>-2883</v>
      </c>
      <c r="V10" s="20">
        <v>-11047</v>
      </c>
      <c r="W10" s="20">
        <v>191411</v>
      </c>
      <c r="X10" s="20">
        <v>69730</v>
      </c>
      <c r="Y10" s="20">
        <v>121681</v>
      </c>
      <c r="Z10" s="21">
        <v>174.50308332138246</v>
      </c>
      <c r="AA10" s="22">
        <v>69730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6732</v>
      </c>
      <c r="F11" s="20">
        <v>-6457</v>
      </c>
      <c r="G11" s="24"/>
      <c r="H11" s="24">
        <v>114965</v>
      </c>
      <c r="I11" s="24"/>
      <c r="J11" s="20">
        <v>114965</v>
      </c>
      <c r="K11" s="24">
        <v>762040</v>
      </c>
      <c r="L11" s="24">
        <v>259390</v>
      </c>
      <c r="M11" s="20">
        <v>586050</v>
      </c>
      <c r="N11" s="24">
        <v>1607480</v>
      </c>
      <c r="O11" s="24">
        <v>53548</v>
      </c>
      <c r="P11" s="24">
        <v>113662</v>
      </c>
      <c r="Q11" s="20">
        <v>267323</v>
      </c>
      <c r="R11" s="24">
        <v>434533</v>
      </c>
      <c r="S11" s="24">
        <v>51297</v>
      </c>
      <c r="T11" s="20">
        <v>230292</v>
      </c>
      <c r="U11" s="24">
        <v>551063</v>
      </c>
      <c r="V11" s="24">
        <v>832652</v>
      </c>
      <c r="W11" s="24">
        <v>2989630</v>
      </c>
      <c r="X11" s="20">
        <v>-6457</v>
      </c>
      <c r="Y11" s="24">
        <v>2996087</v>
      </c>
      <c r="Z11" s="25">
        <v>-46400.603995663616</v>
      </c>
      <c r="AA11" s="26">
        <v>-6457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322</v>
      </c>
      <c r="V12" s="20">
        <v>322</v>
      </c>
      <c r="W12" s="20">
        <v>322</v>
      </c>
      <c r="X12" s="20"/>
      <c r="Y12" s="20">
        <v>322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6942149</v>
      </c>
      <c r="D13" s="29">
        <f>SUM(D6:D12)</f>
        <v>0</v>
      </c>
      <c r="E13" s="30">
        <f t="shared" si="0"/>
        <v>-3077522</v>
      </c>
      <c r="F13" s="31">
        <f t="shared" si="0"/>
        <v>-2605024</v>
      </c>
      <c r="G13" s="31">
        <f t="shared" si="0"/>
        <v>1145427</v>
      </c>
      <c r="H13" s="31">
        <f t="shared" si="0"/>
        <v>-235392</v>
      </c>
      <c r="I13" s="31">
        <f t="shared" si="0"/>
        <v>2843940</v>
      </c>
      <c r="J13" s="31">
        <f t="shared" si="0"/>
        <v>3753975</v>
      </c>
      <c r="K13" s="31">
        <f t="shared" si="0"/>
        <v>87053</v>
      </c>
      <c r="L13" s="31">
        <f t="shared" si="0"/>
        <v>444660</v>
      </c>
      <c r="M13" s="31">
        <f t="shared" si="0"/>
        <v>-248935</v>
      </c>
      <c r="N13" s="31">
        <f t="shared" si="0"/>
        <v>282778</v>
      </c>
      <c r="O13" s="31">
        <f t="shared" si="0"/>
        <v>263284</v>
      </c>
      <c r="P13" s="31">
        <f t="shared" si="0"/>
        <v>394116</v>
      </c>
      <c r="Q13" s="31">
        <f t="shared" si="0"/>
        <v>138517</v>
      </c>
      <c r="R13" s="31">
        <f t="shared" si="0"/>
        <v>795917</v>
      </c>
      <c r="S13" s="31">
        <f t="shared" si="0"/>
        <v>288256</v>
      </c>
      <c r="T13" s="31">
        <f t="shared" si="0"/>
        <v>157141</v>
      </c>
      <c r="U13" s="31">
        <f t="shared" si="0"/>
        <v>-35783</v>
      </c>
      <c r="V13" s="31">
        <f t="shared" si="0"/>
        <v>409614</v>
      </c>
      <c r="W13" s="31">
        <f t="shared" si="0"/>
        <v>5242284</v>
      </c>
      <c r="X13" s="31">
        <f t="shared" si="0"/>
        <v>-2605024</v>
      </c>
      <c r="Y13" s="31">
        <f t="shared" si="0"/>
        <v>7847308</v>
      </c>
      <c r="Z13" s="32">
        <f>+IF(X13&lt;&gt;0,+(Y13/X13)*100,0)</f>
        <v>-301.23745501001144</v>
      </c>
      <c r="AA13" s="33">
        <f>SUM(AA6:AA12)</f>
        <v>-2605024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69723039</v>
      </c>
      <c r="D17" s="18"/>
      <c r="E17" s="19">
        <v>97529211</v>
      </c>
      <c r="F17" s="20">
        <v>73977940</v>
      </c>
      <c r="G17" s="24">
        <v>96159013</v>
      </c>
      <c r="H17" s="24">
        <v>-1072298</v>
      </c>
      <c r="I17" s="24">
        <v>-24372374</v>
      </c>
      <c r="J17" s="20">
        <v>70714341</v>
      </c>
      <c r="K17" s="24">
        <v>149</v>
      </c>
      <c r="L17" s="24">
        <v>-125665</v>
      </c>
      <c r="M17" s="20">
        <v>460780</v>
      </c>
      <c r="N17" s="24">
        <v>335264</v>
      </c>
      <c r="O17" s="24">
        <v>-31781</v>
      </c>
      <c r="P17" s="24">
        <v>-125665</v>
      </c>
      <c r="Q17" s="20">
        <v>-125665</v>
      </c>
      <c r="R17" s="24">
        <v>-283111</v>
      </c>
      <c r="S17" s="24">
        <v>-119032</v>
      </c>
      <c r="T17" s="20">
        <v>306923</v>
      </c>
      <c r="U17" s="24"/>
      <c r="V17" s="24">
        <v>187891</v>
      </c>
      <c r="W17" s="24">
        <v>70954385</v>
      </c>
      <c r="X17" s="20">
        <v>73977940</v>
      </c>
      <c r="Y17" s="24">
        <v>-3023555</v>
      </c>
      <c r="Z17" s="25">
        <v>-4.087103533837249</v>
      </c>
      <c r="AA17" s="26">
        <v>73977940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69723039</v>
      </c>
      <c r="D25" s="29">
        <f t="shared" ref="D25:Y25" si="1">SUM(D15:D24)</f>
        <v>0</v>
      </c>
      <c r="E25" s="35">
        <f t="shared" si="1"/>
        <v>97529211</v>
      </c>
      <c r="F25" s="36">
        <f t="shared" si="1"/>
        <v>73977940</v>
      </c>
      <c r="G25" s="36">
        <f t="shared" si="1"/>
        <v>96159013</v>
      </c>
      <c r="H25" s="36">
        <f t="shared" si="1"/>
        <v>-1072298</v>
      </c>
      <c r="I25" s="36">
        <f t="shared" si="1"/>
        <v>-24372374</v>
      </c>
      <c r="J25" s="36">
        <f t="shared" si="1"/>
        <v>70714341</v>
      </c>
      <c r="K25" s="36">
        <f t="shared" si="1"/>
        <v>149</v>
      </c>
      <c r="L25" s="36">
        <f t="shared" si="1"/>
        <v>-125665</v>
      </c>
      <c r="M25" s="36">
        <f t="shared" si="1"/>
        <v>460780</v>
      </c>
      <c r="N25" s="36">
        <f t="shared" si="1"/>
        <v>335264</v>
      </c>
      <c r="O25" s="36">
        <f t="shared" si="1"/>
        <v>-31781</v>
      </c>
      <c r="P25" s="36">
        <f t="shared" si="1"/>
        <v>-125665</v>
      </c>
      <c r="Q25" s="36">
        <f t="shared" si="1"/>
        <v>-125665</v>
      </c>
      <c r="R25" s="36">
        <f t="shared" si="1"/>
        <v>-283111</v>
      </c>
      <c r="S25" s="36">
        <f t="shared" si="1"/>
        <v>-119032</v>
      </c>
      <c r="T25" s="36">
        <f t="shared" si="1"/>
        <v>306923</v>
      </c>
      <c r="U25" s="36">
        <f t="shared" si="1"/>
        <v>0</v>
      </c>
      <c r="V25" s="36">
        <f t="shared" si="1"/>
        <v>187891</v>
      </c>
      <c r="W25" s="36">
        <f t="shared" si="1"/>
        <v>70954385</v>
      </c>
      <c r="X25" s="36">
        <f t="shared" si="1"/>
        <v>73977940</v>
      </c>
      <c r="Y25" s="36">
        <f t="shared" si="1"/>
        <v>-3023555</v>
      </c>
      <c r="Z25" s="37">
        <f>+IF(X25&lt;&gt;0,+(Y25/X25)*100,0)</f>
        <v>-4.087103533837249</v>
      </c>
      <c r="AA25" s="38">
        <f>SUM(AA15:AA24)</f>
        <v>73977940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76665188</v>
      </c>
      <c r="D26" s="29">
        <f>+D13+D25</f>
        <v>0</v>
      </c>
      <c r="E26" s="30">
        <f t="shared" si="2"/>
        <v>94451689</v>
      </c>
      <c r="F26" s="31">
        <f t="shared" si="2"/>
        <v>71372916</v>
      </c>
      <c r="G26" s="31">
        <f t="shared" si="2"/>
        <v>97304440</v>
      </c>
      <c r="H26" s="31">
        <f t="shared" si="2"/>
        <v>-1307690</v>
      </c>
      <c r="I26" s="31">
        <f t="shared" si="2"/>
        <v>-21528434</v>
      </c>
      <c r="J26" s="31">
        <f t="shared" si="2"/>
        <v>74468316</v>
      </c>
      <c r="K26" s="31">
        <f t="shared" si="2"/>
        <v>87202</v>
      </c>
      <c r="L26" s="31">
        <f t="shared" si="2"/>
        <v>318995</v>
      </c>
      <c r="M26" s="31">
        <f t="shared" si="2"/>
        <v>211845</v>
      </c>
      <c r="N26" s="31">
        <f t="shared" si="2"/>
        <v>618042</v>
      </c>
      <c r="O26" s="31">
        <f t="shared" si="2"/>
        <v>231503</v>
      </c>
      <c r="P26" s="31">
        <f t="shared" si="2"/>
        <v>268451</v>
      </c>
      <c r="Q26" s="31">
        <f t="shared" si="2"/>
        <v>12852</v>
      </c>
      <c r="R26" s="31">
        <f t="shared" si="2"/>
        <v>512806</v>
      </c>
      <c r="S26" s="31">
        <f t="shared" si="2"/>
        <v>169224</v>
      </c>
      <c r="T26" s="31">
        <f t="shared" si="2"/>
        <v>464064</v>
      </c>
      <c r="U26" s="31">
        <f t="shared" si="2"/>
        <v>-35783</v>
      </c>
      <c r="V26" s="31">
        <f t="shared" si="2"/>
        <v>597505</v>
      </c>
      <c r="W26" s="31">
        <f t="shared" si="2"/>
        <v>76196669</v>
      </c>
      <c r="X26" s="31">
        <f t="shared" si="2"/>
        <v>71372916</v>
      </c>
      <c r="Y26" s="31">
        <f t="shared" si="2"/>
        <v>4823753</v>
      </c>
      <c r="Z26" s="32">
        <f>+IF(X26&lt;&gt;0,+(Y26/X26)*100,0)</f>
        <v>6.758520276795192</v>
      </c>
      <c r="AA26" s="33">
        <f>+AA13+AA25</f>
        <v>71372916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582920</v>
      </c>
      <c r="D31" s="18"/>
      <c r="E31" s="19">
        <v>535862</v>
      </c>
      <c r="F31" s="20">
        <v>582920</v>
      </c>
      <c r="G31" s="20">
        <v>586740</v>
      </c>
      <c r="H31" s="20">
        <v>-70</v>
      </c>
      <c r="I31" s="20">
        <v>8770</v>
      </c>
      <c r="J31" s="20">
        <v>595440</v>
      </c>
      <c r="K31" s="20">
        <v>6580</v>
      </c>
      <c r="L31" s="20">
        <v>570</v>
      </c>
      <c r="M31" s="20">
        <v>4680</v>
      </c>
      <c r="N31" s="20">
        <v>11830</v>
      </c>
      <c r="O31" s="20">
        <v>-110</v>
      </c>
      <c r="P31" s="20">
        <v>150</v>
      </c>
      <c r="Q31" s="20">
        <v>590</v>
      </c>
      <c r="R31" s="20">
        <v>630</v>
      </c>
      <c r="S31" s="20">
        <v>120</v>
      </c>
      <c r="T31" s="20"/>
      <c r="U31" s="20">
        <v>23970</v>
      </c>
      <c r="V31" s="20">
        <v>24090</v>
      </c>
      <c r="W31" s="20">
        <v>631990</v>
      </c>
      <c r="X31" s="20">
        <v>582920</v>
      </c>
      <c r="Y31" s="20">
        <v>49070</v>
      </c>
      <c r="Z31" s="21">
        <v>8.4179647292938995</v>
      </c>
      <c r="AA31" s="22">
        <v>582920</v>
      </c>
    </row>
    <row r="32" spans="1:27" x14ac:dyDescent="0.25">
      <c r="A32" s="23" t="s">
        <v>59</v>
      </c>
      <c r="B32" s="17" t="s">
        <v>32</v>
      </c>
      <c r="C32" s="18">
        <v>2848773</v>
      </c>
      <c r="D32" s="18"/>
      <c r="E32" s="19"/>
      <c r="F32" s="20"/>
      <c r="G32" s="20">
        <v>35129932</v>
      </c>
      <c r="H32" s="20">
        <v>29753</v>
      </c>
      <c r="I32" s="20">
        <v>158605</v>
      </c>
      <c r="J32" s="20">
        <v>35318290</v>
      </c>
      <c r="K32" s="20">
        <v>-614154</v>
      </c>
      <c r="L32" s="20">
        <v>-37605</v>
      </c>
      <c r="M32" s="20">
        <v>-417611</v>
      </c>
      <c r="N32" s="20">
        <v>-1069370</v>
      </c>
      <c r="O32" s="20">
        <v>105832</v>
      </c>
      <c r="P32" s="20">
        <v>287658</v>
      </c>
      <c r="Q32" s="20">
        <v>-181029</v>
      </c>
      <c r="R32" s="20">
        <v>212461</v>
      </c>
      <c r="S32" s="20">
        <v>38178</v>
      </c>
      <c r="T32" s="20">
        <v>268421</v>
      </c>
      <c r="U32" s="20">
        <v>-658480</v>
      </c>
      <c r="V32" s="20">
        <v>-351881</v>
      </c>
      <c r="W32" s="20">
        <v>34109500</v>
      </c>
      <c r="X32" s="20"/>
      <c r="Y32" s="20">
        <v>34109500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6091162</v>
      </c>
      <c r="D33" s="18"/>
      <c r="E33" s="19"/>
      <c r="F33" s="20">
        <v>142158</v>
      </c>
      <c r="G33" s="20">
        <v>2013524</v>
      </c>
      <c r="H33" s="20">
        <v>-1871366</v>
      </c>
      <c r="I33" s="20">
        <v>-2095138</v>
      </c>
      <c r="J33" s="20">
        <v>-1952980</v>
      </c>
      <c r="K33" s="20">
        <v>-70814</v>
      </c>
      <c r="L33" s="20"/>
      <c r="M33" s="20">
        <v>-586445</v>
      </c>
      <c r="N33" s="20">
        <v>-657259</v>
      </c>
      <c r="O33" s="20">
        <v>-93884</v>
      </c>
      <c r="P33" s="20"/>
      <c r="Q33" s="20"/>
      <c r="R33" s="20">
        <v>-93884</v>
      </c>
      <c r="S33" s="20"/>
      <c r="T33" s="20">
        <v>-425955</v>
      </c>
      <c r="U33" s="20"/>
      <c r="V33" s="20">
        <v>-425955</v>
      </c>
      <c r="W33" s="20">
        <v>-3130078</v>
      </c>
      <c r="X33" s="20">
        <v>142158</v>
      </c>
      <c r="Y33" s="20">
        <v>-3272236</v>
      </c>
      <c r="Z33" s="21">
        <v>-2301.8303577709312</v>
      </c>
      <c r="AA33" s="22">
        <v>142158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51612</v>
      </c>
      <c r="F35" s="20">
        <v>-6457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-23992</v>
      </c>
      <c r="V35" s="20">
        <v>-23992</v>
      </c>
      <c r="W35" s="20">
        <v>-23992</v>
      </c>
      <c r="X35" s="20">
        <v>-6457</v>
      </c>
      <c r="Y35" s="20">
        <v>-17535</v>
      </c>
      <c r="Z35" s="21">
        <v>271.56574260492488</v>
      </c>
      <c r="AA35" s="22">
        <v>-6457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9522855</v>
      </c>
      <c r="D37" s="29">
        <f t="shared" ref="D37:Y37" si="3">SUM(D29:D36)</f>
        <v>0</v>
      </c>
      <c r="E37" s="30">
        <f t="shared" si="3"/>
        <v>587474</v>
      </c>
      <c r="F37" s="31">
        <f t="shared" si="3"/>
        <v>718621</v>
      </c>
      <c r="G37" s="31">
        <f t="shared" si="3"/>
        <v>37730196</v>
      </c>
      <c r="H37" s="31">
        <f t="shared" si="3"/>
        <v>-1841683</v>
      </c>
      <c r="I37" s="31">
        <f t="shared" si="3"/>
        <v>-1927763</v>
      </c>
      <c r="J37" s="31">
        <f t="shared" si="3"/>
        <v>33960750</v>
      </c>
      <c r="K37" s="31">
        <f t="shared" si="3"/>
        <v>-678388</v>
      </c>
      <c r="L37" s="31">
        <f t="shared" si="3"/>
        <v>-37035</v>
      </c>
      <c r="M37" s="31">
        <f t="shared" si="3"/>
        <v>-999376</v>
      </c>
      <c r="N37" s="31">
        <f t="shared" si="3"/>
        <v>-1714799</v>
      </c>
      <c r="O37" s="31">
        <f t="shared" si="3"/>
        <v>11838</v>
      </c>
      <c r="P37" s="31">
        <f t="shared" si="3"/>
        <v>287808</v>
      </c>
      <c r="Q37" s="31">
        <f t="shared" si="3"/>
        <v>-180439</v>
      </c>
      <c r="R37" s="31">
        <f t="shared" si="3"/>
        <v>119207</v>
      </c>
      <c r="S37" s="31">
        <f t="shared" si="3"/>
        <v>38298</v>
      </c>
      <c r="T37" s="31">
        <f t="shared" si="3"/>
        <v>-157534</v>
      </c>
      <c r="U37" s="31">
        <f t="shared" si="3"/>
        <v>-658502</v>
      </c>
      <c r="V37" s="31">
        <f t="shared" si="3"/>
        <v>-777738</v>
      </c>
      <c r="W37" s="31">
        <f t="shared" si="3"/>
        <v>31587420</v>
      </c>
      <c r="X37" s="31">
        <f t="shared" si="3"/>
        <v>718621</v>
      </c>
      <c r="Y37" s="31">
        <f t="shared" si="3"/>
        <v>30868799</v>
      </c>
      <c r="Z37" s="32">
        <f>+IF(X37&lt;&gt;0,+(Y37/X37)*100,0)</f>
        <v>4295.5603857944589</v>
      </c>
      <c r="AA37" s="33">
        <f>SUM(AA29:AA36)</f>
        <v>718621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9522855</v>
      </c>
      <c r="D44" s="29">
        <f>+D37+D43</f>
        <v>0</v>
      </c>
      <c r="E44" s="30">
        <f t="shared" si="5"/>
        <v>587474</v>
      </c>
      <c r="F44" s="31">
        <f t="shared" si="5"/>
        <v>718621</v>
      </c>
      <c r="G44" s="31">
        <f t="shared" si="5"/>
        <v>37730196</v>
      </c>
      <c r="H44" s="31">
        <f t="shared" si="5"/>
        <v>-1841683</v>
      </c>
      <c r="I44" s="31">
        <f t="shared" si="5"/>
        <v>-1927763</v>
      </c>
      <c r="J44" s="31">
        <f t="shared" si="5"/>
        <v>33960750</v>
      </c>
      <c r="K44" s="31">
        <f t="shared" si="5"/>
        <v>-678388</v>
      </c>
      <c r="L44" s="31">
        <f t="shared" si="5"/>
        <v>-37035</v>
      </c>
      <c r="M44" s="31">
        <f t="shared" si="5"/>
        <v>-999376</v>
      </c>
      <c r="N44" s="31">
        <f t="shared" si="5"/>
        <v>-1714799</v>
      </c>
      <c r="O44" s="31">
        <f t="shared" si="5"/>
        <v>11838</v>
      </c>
      <c r="P44" s="31">
        <f t="shared" si="5"/>
        <v>287808</v>
      </c>
      <c r="Q44" s="31">
        <f t="shared" si="5"/>
        <v>-180439</v>
      </c>
      <c r="R44" s="31">
        <f t="shared" si="5"/>
        <v>119207</v>
      </c>
      <c r="S44" s="31">
        <f t="shared" si="5"/>
        <v>38298</v>
      </c>
      <c r="T44" s="31">
        <f t="shared" si="5"/>
        <v>-157534</v>
      </c>
      <c r="U44" s="31">
        <f t="shared" si="5"/>
        <v>-658502</v>
      </c>
      <c r="V44" s="31">
        <f t="shared" si="5"/>
        <v>-777738</v>
      </c>
      <c r="W44" s="31">
        <f t="shared" si="5"/>
        <v>31587420</v>
      </c>
      <c r="X44" s="31">
        <f t="shared" si="5"/>
        <v>718621</v>
      </c>
      <c r="Y44" s="31">
        <f t="shared" si="5"/>
        <v>30868799</v>
      </c>
      <c r="Z44" s="32">
        <f>+IF(X44&lt;&gt;0,+(Y44/X44)*100,0)</f>
        <v>4295.5603857944589</v>
      </c>
      <c r="AA44" s="33">
        <f>+AA37+AA43</f>
        <v>718621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67142333</v>
      </c>
      <c r="D45" s="42">
        <f t="shared" si="6"/>
        <v>0</v>
      </c>
      <c r="E45" s="43">
        <f t="shared" si="6"/>
        <v>93864215</v>
      </c>
      <c r="F45" s="44">
        <f t="shared" si="6"/>
        <v>70654295</v>
      </c>
      <c r="G45" s="44">
        <f t="shared" si="6"/>
        <v>59574244</v>
      </c>
      <c r="H45" s="44">
        <f t="shared" si="6"/>
        <v>533993</v>
      </c>
      <c r="I45" s="44">
        <f t="shared" si="6"/>
        <v>-19600671</v>
      </c>
      <c r="J45" s="44">
        <f t="shared" si="6"/>
        <v>40507566</v>
      </c>
      <c r="K45" s="44">
        <f t="shared" si="6"/>
        <v>765590</v>
      </c>
      <c r="L45" s="44">
        <f t="shared" si="6"/>
        <v>356030</v>
      </c>
      <c r="M45" s="44">
        <f t="shared" si="6"/>
        <v>1211221</v>
      </c>
      <c r="N45" s="44">
        <f t="shared" si="6"/>
        <v>2332841</v>
      </c>
      <c r="O45" s="44">
        <f t="shared" si="6"/>
        <v>219665</v>
      </c>
      <c r="P45" s="44">
        <f t="shared" si="6"/>
        <v>-19357</v>
      </c>
      <c r="Q45" s="44">
        <f t="shared" si="6"/>
        <v>193291</v>
      </c>
      <c r="R45" s="44">
        <f t="shared" si="6"/>
        <v>393599</v>
      </c>
      <c r="S45" s="44">
        <f t="shared" si="6"/>
        <v>130926</v>
      </c>
      <c r="T45" s="44">
        <f t="shared" si="6"/>
        <v>621598</v>
      </c>
      <c r="U45" s="44">
        <f t="shared" si="6"/>
        <v>622719</v>
      </c>
      <c r="V45" s="44">
        <f t="shared" si="6"/>
        <v>1375243</v>
      </c>
      <c r="W45" s="44">
        <f t="shared" si="6"/>
        <v>44609249</v>
      </c>
      <c r="X45" s="44">
        <f t="shared" si="6"/>
        <v>70654295</v>
      </c>
      <c r="Y45" s="44">
        <f t="shared" si="6"/>
        <v>-26045046</v>
      </c>
      <c r="Z45" s="45">
        <f>+IF(X45&lt;&gt;0,+(Y45/X45)*100,0)</f>
        <v>-36.862650741897575</v>
      </c>
      <c r="AA45" s="46">
        <f>+AA26-AA44</f>
        <v>70654295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5542822</v>
      </c>
      <c r="D6" s="18"/>
      <c r="E6" s="19">
        <v>2067973</v>
      </c>
      <c r="F6" s="20">
        <v>8737606</v>
      </c>
      <c r="G6" s="20">
        <v>4484688</v>
      </c>
      <c r="H6" s="20">
        <v>253692</v>
      </c>
      <c r="I6" s="20">
        <v>-1006322</v>
      </c>
      <c r="J6" s="20">
        <v>3732058</v>
      </c>
      <c r="K6" s="20">
        <v>1270006</v>
      </c>
      <c r="L6" s="20">
        <v>-1268775</v>
      </c>
      <c r="M6" s="20">
        <v>4753096</v>
      </c>
      <c r="N6" s="20">
        <v>4754327</v>
      </c>
      <c r="O6" s="20">
        <v>4538</v>
      </c>
      <c r="P6" s="20">
        <v>-145337</v>
      </c>
      <c r="Q6" s="20">
        <v>4202403</v>
      </c>
      <c r="R6" s="20">
        <v>4061604</v>
      </c>
      <c r="S6" s="20">
        <v>851383</v>
      </c>
      <c r="T6" s="20">
        <v>-1785042</v>
      </c>
      <c r="U6" s="20">
        <v>-3113545</v>
      </c>
      <c r="V6" s="20">
        <v>-4047204</v>
      </c>
      <c r="W6" s="20">
        <v>8500785</v>
      </c>
      <c r="X6" s="20">
        <v>8737606</v>
      </c>
      <c r="Y6" s="20">
        <v>-236821</v>
      </c>
      <c r="Z6" s="21">
        <v>-2.7103648299087872</v>
      </c>
      <c r="AA6" s="22">
        <v>8737606</v>
      </c>
    </row>
    <row r="7" spans="1:27" x14ac:dyDescent="0.25">
      <c r="A7" s="23" t="s">
        <v>35</v>
      </c>
      <c r="B7" s="17" t="s">
        <v>32</v>
      </c>
      <c r="C7" s="18">
        <v>870680</v>
      </c>
      <c r="D7" s="18"/>
      <c r="E7" s="19">
        <v>1031154</v>
      </c>
      <c r="F7" s="20">
        <v>1697</v>
      </c>
      <c r="G7" s="20">
        <v>2602991</v>
      </c>
      <c r="H7" s="20">
        <v>-656917</v>
      </c>
      <c r="I7" s="20">
        <v>-1444334</v>
      </c>
      <c r="J7" s="20">
        <v>501740</v>
      </c>
      <c r="K7" s="20">
        <v>176148</v>
      </c>
      <c r="L7" s="20">
        <v>241943</v>
      </c>
      <c r="M7" s="20">
        <v>253178</v>
      </c>
      <c r="N7" s="20">
        <v>671269</v>
      </c>
      <c r="O7" s="20">
        <v>215347</v>
      </c>
      <c r="P7" s="20">
        <v>189976</v>
      </c>
      <c r="Q7" s="20">
        <v>401746</v>
      </c>
      <c r="R7" s="20">
        <v>807069</v>
      </c>
      <c r="S7" s="20">
        <v>1404901</v>
      </c>
      <c r="T7" s="20">
        <v>187109</v>
      </c>
      <c r="U7" s="20">
        <v>444003</v>
      </c>
      <c r="V7" s="20">
        <v>2036013</v>
      </c>
      <c r="W7" s="20">
        <v>4016091</v>
      </c>
      <c r="X7" s="20">
        <v>1697</v>
      </c>
      <c r="Y7" s="20">
        <v>4014394</v>
      </c>
      <c r="Z7" s="21">
        <v>236558.27931644075</v>
      </c>
      <c r="AA7" s="22">
        <v>1697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266509</v>
      </c>
      <c r="H8" s="20">
        <v>-11274</v>
      </c>
      <c r="I8" s="20">
        <v>-625740</v>
      </c>
      <c r="J8" s="20">
        <v>-370505</v>
      </c>
      <c r="K8" s="20">
        <v>9046</v>
      </c>
      <c r="L8" s="20">
        <v>38854</v>
      </c>
      <c r="M8" s="20">
        <v>40837</v>
      </c>
      <c r="N8" s="20">
        <v>88737</v>
      </c>
      <c r="O8" s="20">
        <v>-142470</v>
      </c>
      <c r="P8" s="20">
        <v>-153819</v>
      </c>
      <c r="Q8" s="20">
        <v>-177919</v>
      </c>
      <c r="R8" s="20">
        <v>-474208</v>
      </c>
      <c r="S8" s="20">
        <v>-34472</v>
      </c>
      <c r="T8" s="20">
        <v>-67739</v>
      </c>
      <c r="U8" s="20">
        <v>-35917</v>
      </c>
      <c r="V8" s="20">
        <v>-138128</v>
      </c>
      <c r="W8" s="20">
        <v>-894104</v>
      </c>
      <c r="X8" s="20"/>
      <c r="Y8" s="20">
        <v>-894104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6460983</v>
      </c>
      <c r="D13" s="29">
        <f>SUM(D6:D12)</f>
        <v>0</v>
      </c>
      <c r="E13" s="30">
        <f t="shared" si="0"/>
        <v>3146607</v>
      </c>
      <c r="F13" s="31">
        <f t="shared" si="0"/>
        <v>8786783</v>
      </c>
      <c r="G13" s="31">
        <f t="shared" si="0"/>
        <v>7401669</v>
      </c>
      <c r="H13" s="31">
        <f t="shared" si="0"/>
        <v>-414499</v>
      </c>
      <c r="I13" s="31">
        <f t="shared" si="0"/>
        <v>-3076396</v>
      </c>
      <c r="J13" s="31">
        <f t="shared" si="0"/>
        <v>3910774</v>
      </c>
      <c r="K13" s="31">
        <f t="shared" si="0"/>
        <v>1455200</v>
      </c>
      <c r="L13" s="31">
        <f t="shared" si="0"/>
        <v>-987978</v>
      </c>
      <c r="M13" s="31">
        <f t="shared" si="0"/>
        <v>5047111</v>
      </c>
      <c r="N13" s="31">
        <f t="shared" si="0"/>
        <v>5514333</v>
      </c>
      <c r="O13" s="31">
        <f t="shared" si="0"/>
        <v>77415</v>
      </c>
      <c r="P13" s="31">
        <f t="shared" si="0"/>
        <v>-109180</v>
      </c>
      <c r="Q13" s="31">
        <f t="shared" si="0"/>
        <v>4426230</v>
      </c>
      <c r="R13" s="31">
        <f t="shared" si="0"/>
        <v>4394465</v>
      </c>
      <c r="S13" s="31">
        <f t="shared" si="0"/>
        <v>2221812</v>
      </c>
      <c r="T13" s="31">
        <f t="shared" si="0"/>
        <v>-1665672</v>
      </c>
      <c r="U13" s="31">
        <f t="shared" si="0"/>
        <v>-2705459</v>
      </c>
      <c r="V13" s="31">
        <f t="shared" si="0"/>
        <v>-2149319</v>
      </c>
      <c r="W13" s="31">
        <f t="shared" si="0"/>
        <v>11670253</v>
      </c>
      <c r="X13" s="31">
        <f t="shared" si="0"/>
        <v>8786783</v>
      </c>
      <c r="Y13" s="31">
        <f t="shared" si="0"/>
        <v>2883470</v>
      </c>
      <c r="Z13" s="32">
        <f>+IF(X13&lt;&gt;0,+(Y13/X13)*100,0)</f>
        <v>32.815991927876219</v>
      </c>
      <c r="AA13" s="33">
        <f>SUM(AA6:AA12)</f>
        <v>8786783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42609984</v>
      </c>
      <c r="D17" s="18"/>
      <c r="E17" s="19">
        <v>13460037</v>
      </c>
      <c r="F17" s="20">
        <v>72085991</v>
      </c>
      <c r="G17" s="24">
        <v>56696626</v>
      </c>
      <c r="H17" s="24">
        <v>-93073</v>
      </c>
      <c r="I17" s="24">
        <v>897860</v>
      </c>
      <c r="J17" s="20">
        <v>57501413</v>
      </c>
      <c r="K17" s="24">
        <v>-136107</v>
      </c>
      <c r="L17" s="24">
        <v>748950</v>
      </c>
      <c r="M17" s="20">
        <v>1010768</v>
      </c>
      <c r="N17" s="24">
        <v>1623611</v>
      </c>
      <c r="O17" s="24">
        <v>117558</v>
      </c>
      <c r="P17" s="24">
        <v>64393</v>
      </c>
      <c r="Q17" s="20">
        <v>871417</v>
      </c>
      <c r="R17" s="24">
        <v>1053368</v>
      </c>
      <c r="S17" s="24">
        <v>-128662</v>
      </c>
      <c r="T17" s="20">
        <v>1535460</v>
      </c>
      <c r="U17" s="24">
        <v>2748718</v>
      </c>
      <c r="V17" s="24">
        <v>4155516</v>
      </c>
      <c r="W17" s="24">
        <v>64333908</v>
      </c>
      <c r="X17" s="20">
        <v>72085991</v>
      </c>
      <c r="Y17" s="24">
        <v>-7752083</v>
      </c>
      <c r="Z17" s="25">
        <v>-10.753938306820253</v>
      </c>
      <c r="AA17" s="26">
        <v>72085991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42609984</v>
      </c>
      <c r="D25" s="29">
        <f t="shared" ref="D25:Y25" si="1">SUM(D15:D24)</f>
        <v>0</v>
      </c>
      <c r="E25" s="35">
        <f t="shared" si="1"/>
        <v>13460037</v>
      </c>
      <c r="F25" s="36">
        <f t="shared" si="1"/>
        <v>72085991</v>
      </c>
      <c r="G25" s="36">
        <f t="shared" si="1"/>
        <v>56696626</v>
      </c>
      <c r="H25" s="36">
        <f t="shared" si="1"/>
        <v>-93073</v>
      </c>
      <c r="I25" s="36">
        <f t="shared" si="1"/>
        <v>897860</v>
      </c>
      <c r="J25" s="36">
        <f t="shared" si="1"/>
        <v>57501413</v>
      </c>
      <c r="K25" s="36">
        <f t="shared" si="1"/>
        <v>-136107</v>
      </c>
      <c r="L25" s="36">
        <f t="shared" si="1"/>
        <v>748950</v>
      </c>
      <c r="M25" s="36">
        <f t="shared" si="1"/>
        <v>1010768</v>
      </c>
      <c r="N25" s="36">
        <f t="shared" si="1"/>
        <v>1623611</v>
      </c>
      <c r="O25" s="36">
        <f t="shared" si="1"/>
        <v>117558</v>
      </c>
      <c r="P25" s="36">
        <f t="shared" si="1"/>
        <v>64393</v>
      </c>
      <c r="Q25" s="36">
        <f t="shared" si="1"/>
        <v>871417</v>
      </c>
      <c r="R25" s="36">
        <f t="shared" si="1"/>
        <v>1053368</v>
      </c>
      <c r="S25" s="36">
        <f t="shared" si="1"/>
        <v>-128662</v>
      </c>
      <c r="T25" s="36">
        <f t="shared" si="1"/>
        <v>1535460</v>
      </c>
      <c r="U25" s="36">
        <f t="shared" si="1"/>
        <v>2748718</v>
      </c>
      <c r="V25" s="36">
        <f t="shared" si="1"/>
        <v>4155516</v>
      </c>
      <c r="W25" s="36">
        <f t="shared" si="1"/>
        <v>64333908</v>
      </c>
      <c r="X25" s="36">
        <f t="shared" si="1"/>
        <v>72085991</v>
      </c>
      <c r="Y25" s="36">
        <f t="shared" si="1"/>
        <v>-7752083</v>
      </c>
      <c r="Z25" s="37">
        <f>+IF(X25&lt;&gt;0,+(Y25/X25)*100,0)</f>
        <v>-10.753938306820253</v>
      </c>
      <c r="AA25" s="38">
        <f>SUM(AA15:AA24)</f>
        <v>72085991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49070967</v>
      </c>
      <c r="D26" s="29">
        <f>+D13+D25</f>
        <v>0</v>
      </c>
      <c r="E26" s="30">
        <f t="shared" si="2"/>
        <v>16606644</v>
      </c>
      <c r="F26" s="31">
        <f t="shared" si="2"/>
        <v>80872774</v>
      </c>
      <c r="G26" s="31">
        <f t="shared" si="2"/>
        <v>64098295</v>
      </c>
      <c r="H26" s="31">
        <f t="shared" si="2"/>
        <v>-507572</v>
      </c>
      <c r="I26" s="31">
        <f t="shared" si="2"/>
        <v>-2178536</v>
      </c>
      <c r="J26" s="31">
        <f t="shared" si="2"/>
        <v>61412187</v>
      </c>
      <c r="K26" s="31">
        <f t="shared" si="2"/>
        <v>1319093</v>
      </c>
      <c r="L26" s="31">
        <f t="shared" si="2"/>
        <v>-239028</v>
      </c>
      <c r="M26" s="31">
        <f t="shared" si="2"/>
        <v>6057879</v>
      </c>
      <c r="N26" s="31">
        <f t="shared" si="2"/>
        <v>7137944</v>
      </c>
      <c r="O26" s="31">
        <f t="shared" si="2"/>
        <v>194973</v>
      </c>
      <c r="P26" s="31">
        <f t="shared" si="2"/>
        <v>-44787</v>
      </c>
      <c r="Q26" s="31">
        <f t="shared" si="2"/>
        <v>5297647</v>
      </c>
      <c r="R26" s="31">
        <f t="shared" si="2"/>
        <v>5447833</v>
      </c>
      <c r="S26" s="31">
        <f t="shared" si="2"/>
        <v>2093150</v>
      </c>
      <c r="T26" s="31">
        <f t="shared" si="2"/>
        <v>-130212</v>
      </c>
      <c r="U26" s="31">
        <f t="shared" si="2"/>
        <v>43259</v>
      </c>
      <c r="V26" s="31">
        <f t="shared" si="2"/>
        <v>2006197</v>
      </c>
      <c r="W26" s="31">
        <f t="shared" si="2"/>
        <v>76004161</v>
      </c>
      <c r="X26" s="31">
        <f t="shared" si="2"/>
        <v>80872774</v>
      </c>
      <c r="Y26" s="31">
        <f t="shared" si="2"/>
        <v>-4868613</v>
      </c>
      <c r="Z26" s="32">
        <f>+IF(X26&lt;&gt;0,+(Y26/X26)*100,0)</f>
        <v>-6.0200890351553911</v>
      </c>
      <c r="AA26" s="33">
        <f>+AA13+AA25</f>
        <v>80872774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621605</v>
      </c>
      <c r="D31" s="18"/>
      <c r="E31" s="19"/>
      <c r="F31" s="20">
        <v>621605</v>
      </c>
      <c r="G31" s="20">
        <v>650293</v>
      </c>
      <c r="H31" s="20">
        <v>4081</v>
      </c>
      <c r="I31" s="20">
        <v>8174</v>
      </c>
      <c r="J31" s="20">
        <v>662548</v>
      </c>
      <c r="K31" s="20">
        <v>1824</v>
      </c>
      <c r="L31" s="20">
        <v>4083</v>
      </c>
      <c r="M31" s="20">
        <v>4633</v>
      </c>
      <c r="N31" s="20">
        <v>10540</v>
      </c>
      <c r="O31" s="20">
        <v>13580</v>
      </c>
      <c r="P31" s="20">
        <v>7000</v>
      </c>
      <c r="Q31" s="20">
        <v>-3750</v>
      </c>
      <c r="R31" s="20">
        <v>16830</v>
      </c>
      <c r="S31" s="20">
        <v>-1073</v>
      </c>
      <c r="T31" s="20">
        <v>5159</v>
      </c>
      <c r="U31" s="20">
        <v>11471</v>
      </c>
      <c r="V31" s="20">
        <v>15557</v>
      </c>
      <c r="W31" s="20">
        <v>705475</v>
      </c>
      <c r="X31" s="20">
        <v>621605</v>
      </c>
      <c r="Y31" s="20">
        <v>83870</v>
      </c>
      <c r="Z31" s="21">
        <v>13.492491212265023</v>
      </c>
      <c r="AA31" s="22">
        <v>621605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2435054</v>
      </c>
      <c r="D33" s="18"/>
      <c r="E33" s="19"/>
      <c r="F33" s="20">
        <v>2513977</v>
      </c>
      <c r="G33" s="20">
        <v>6644728</v>
      </c>
      <c r="H33" s="20">
        <v>69250</v>
      </c>
      <c r="I33" s="20">
        <v>-1189062</v>
      </c>
      <c r="J33" s="20">
        <v>5524916</v>
      </c>
      <c r="K33" s="20">
        <v>1000000</v>
      </c>
      <c r="L33" s="20">
        <v>-1429347</v>
      </c>
      <c r="M33" s="20">
        <v>4472601</v>
      </c>
      <c r="N33" s="20">
        <v>4043254</v>
      </c>
      <c r="O33" s="20">
        <v>-291715</v>
      </c>
      <c r="P33" s="20">
        <v>-230575</v>
      </c>
      <c r="Q33" s="20">
        <v>3841348</v>
      </c>
      <c r="R33" s="20">
        <v>3319058</v>
      </c>
      <c r="S33" s="20"/>
      <c r="T33" s="20">
        <v>-1697733</v>
      </c>
      <c r="U33" s="20">
        <v>-3062777</v>
      </c>
      <c r="V33" s="20">
        <v>-4760510</v>
      </c>
      <c r="W33" s="20">
        <v>8126718</v>
      </c>
      <c r="X33" s="20">
        <v>2513977</v>
      </c>
      <c r="Y33" s="20">
        <v>5612741</v>
      </c>
      <c r="Z33" s="21">
        <v>223.2614299971718</v>
      </c>
      <c r="AA33" s="22">
        <v>2513977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3056659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3135582</v>
      </c>
      <c r="G37" s="31">
        <f t="shared" si="3"/>
        <v>7295021</v>
      </c>
      <c r="H37" s="31">
        <f t="shared" si="3"/>
        <v>73331</v>
      </c>
      <c r="I37" s="31">
        <f t="shared" si="3"/>
        <v>-1180888</v>
      </c>
      <c r="J37" s="31">
        <f t="shared" si="3"/>
        <v>6187464</v>
      </c>
      <c r="K37" s="31">
        <f t="shared" si="3"/>
        <v>1001824</v>
      </c>
      <c r="L37" s="31">
        <f t="shared" si="3"/>
        <v>-1425264</v>
      </c>
      <c r="M37" s="31">
        <f t="shared" si="3"/>
        <v>4477234</v>
      </c>
      <c r="N37" s="31">
        <f t="shared" si="3"/>
        <v>4053794</v>
      </c>
      <c r="O37" s="31">
        <f t="shared" si="3"/>
        <v>-278135</v>
      </c>
      <c r="P37" s="31">
        <f t="shared" si="3"/>
        <v>-223575</v>
      </c>
      <c r="Q37" s="31">
        <f t="shared" si="3"/>
        <v>3837598</v>
      </c>
      <c r="R37" s="31">
        <f t="shared" si="3"/>
        <v>3335888</v>
      </c>
      <c r="S37" s="31">
        <f t="shared" si="3"/>
        <v>-1073</v>
      </c>
      <c r="T37" s="31">
        <f t="shared" si="3"/>
        <v>-1692574</v>
      </c>
      <c r="U37" s="31">
        <f t="shared" si="3"/>
        <v>-3051306</v>
      </c>
      <c r="V37" s="31">
        <f t="shared" si="3"/>
        <v>-4744953</v>
      </c>
      <c r="W37" s="31">
        <f t="shared" si="3"/>
        <v>8832193</v>
      </c>
      <c r="X37" s="31">
        <f t="shared" si="3"/>
        <v>3135582</v>
      </c>
      <c r="Y37" s="31">
        <f t="shared" si="3"/>
        <v>5696611</v>
      </c>
      <c r="Z37" s="32">
        <f>+IF(X37&lt;&gt;0,+(Y37/X37)*100,0)</f>
        <v>181.67635226889297</v>
      </c>
      <c r="AA37" s="33">
        <f>SUM(AA29:AA36)</f>
        <v>3135582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3056659</v>
      </c>
      <c r="D44" s="29">
        <f>+D37+D43</f>
        <v>0</v>
      </c>
      <c r="E44" s="30">
        <f t="shared" si="5"/>
        <v>0</v>
      </c>
      <c r="F44" s="31">
        <f t="shared" si="5"/>
        <v>3135582</v>
      </c>
      <c r="G44" s="31">
        <f t="shared" si="5"/>
        <v>7295021</v>
      </c>
      <c r="H44" s="31">
        <f t="shared" si="5"/>
        <v>73331</v>
      </c>
      <c r="I44" s="31">
        <f t="shared" si="5"/>
        <v>-1180888</v>
      </c>
      <c r="J44" s="31">
        <f t="shared" si="5"/>
        <v>6187464</v>
      </c>
      <c r="K44" s="31">
        <f t="shared" si="5"/>
        <v>1001824</v>
      </c>
      <c r="L44" s="31">
        <f t="shared" si="5"/>
        <v>-1425264</v>
      </c>
      <c r="M44" s="31">
        <f t="shared" si="5"/>
        <v>4477234</v>
      </c>
      <c r="N44" s="31">
        <f t="shared" si="5"/>
        <v>4053794</v>
      </c>
      <c r="O44" s="31">
        <f t="shared" si="5"/>
        <v>-278135</v>
      </c>
      <c r="P44" s="31">
        <f t="shared" si="5"/>
        <v>-223575</v>
      </c>
      <c r="Q44" s="31">
        <f t="shared" si="5"/>
        <v>3837598</v>
      </c>
      <c r="R44" s="31">
        <f t="shared" si="5"/>
        <v>3335888</v>
      </c>
      <c r="S44" s="31">
        <f t="shared" si="5"/>
        <v>-1073</v>
      </c>
      <c r="T44" s="31">
        <f t="shared" si="5"/>
        <v>-1692574</v>
      </c>
      <c r="U44" s="31">
        <f t="shared" si="5"/>
        <v>-3051306</v>
      </c>
      <c r="V44" s="31">
        <f t="shared" si="5"/>
        <v>-4744953</v>
      </c>
      <c r="W44" s="31">
        <f t="shared" si="5"/>
        <v>8832193</v>
      </c>
      <c r="X44" s="31">
        <f t="shared" si="5"/>
        <v>3135582</v>
      </c>
      <c r="Y44" s="31">
        <f t="shared" si="5"/>
        <v>5696611</v>
      </c>
      <c r="Z44" s="32">
        <f>+IF(X44&lt;&gt;0,+(Y44/X44)*100,0)</f>
        <v>181.67635226889297</v>
      </c>
      <c r="AA44" s="33">
        <f>+AA37+AA43</f>
        <v>3135582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46014308</v>
      </c>
      <c r="D45" s="42">
        <f t="shared" si="6"/>
        <v>0</v>
      </c>
      <c r="E45" s="43">
        <f t="shared" si="6"/>
        <v>16606644</v>
      </c>
      <c r="F45" s="44">
        <f t="shared" si="6"/>
        <v>77737192</v>
      </c>
      <c r="G45" s="44">
        <f t="shared" si="6"/>
        <v>56803274</v>
      </c>
      <c r="H45" s="44">
        <f t="shared" si="6"/>
        <v>-580903</v>
      </c>
      <c r="I45" s="44">
        <f t="shared" si="6"/>
        <v>-997648</v>
      </c>
      <c r="J45" s="44">
        <f t="shared" si="6"/>
        <v>55224723</v>
      </c>
      <c r="K45" s="44">
        <f t="shared" si="6"/>
        <v>317269</v>
      </c>
      <c r="L45" s="44">
        <f t="shared" si="6"/>
        <v>1186236</v>
      </c>
      <c r="M45" s="44">
        <f t="shared" si="6"/>
        <v>1580645</v>
      </c>
      <c r="N45" s="44">
        <f t="shared" si="6"/>
        <v>3084150</v>
      </c>
      <c r="O45" s="44">
        <f t="shared" si="6"/>
        <v>473108</v>
      </c>
      <c r="P45" s="44">
        <f t="shared" si="6"/>
        <v>178788</v>
      </c>
      <c r="Q45" s="44">
        <f t="shared" si="6"/>
        <v>1460049</v>
      </c>
      <c r="R45" s="44">
        <f t="shared" si="6"/>
        <v>2111945</v>
      </c>
      <c r="S45" s="44">
        <f t="shared" si="6"/>
        <v>2094223</v>
      </c>
      <c r="T45" s="44">
        <f t="shared" si="6"/>
        <v>1562362</v>
      </c>
      <c r="U45" s="44">
        <f t="shared" si="6"/>
        <v>3094565</v>
      </c>
      <c r="V45" s="44">
        <f t="shared" si="6"/>
        <v>6751150</v>
      </c>
      <c r="W45" s="44">
        <f t="shared" si="6"/>
        <v>67171968</v>
      </c>
      <c r="X45" s="44">
        <f t="shared" si="6"/>
        <v>77737192</v>
      </c>
      <c r="Y45" s="44">
        <f t="shared" si="6"/>
        <v>-10565224</v>
      </c>
      <c r="Z45" s="45">
        <f>+IF(X45&lt;&gt;0,+(Y45/X45)*100,0)</f>
        <v>-13.590951420010128</v>
      </c>
      <c r="AA45" s="46">
        <f>+AA26-AA44</f>
        <v>77737192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16559164</v>
      </c>
      <c r="F47" s="20">
        <v>23078849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23078849</v>
      </c>
      <c r="Y47" s="20">
        <v>-23078849</v>
      </c>
      <c r="Z47" s="47">
        <v>-100</v>
      </c>
      <c r="AA47" s="22">
        <v>23078849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16559164</v>
      </c>
      <c r="F50" s="52">
        <f t="shared" si="7"/>
        <v>23078849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23078849</v>
      </c>
      <c r="Y50" s="52">
        <f t="shared" si="7"/>
        <v>-23078849</v>
      </c>
      <c r="Z50" s="53">
        <f>+IF(X50&lt;&gt;0,+(Y50/X50)*100,0)</f>
        <v>-100</v>
      </c>
      <c r="AA50" s="54">
        <f>SUM(AA47:AA49)</f>
        <v>23078849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-1221238</v>
      </c>
      <c r="D10" s="18"/>
      <c r="E10" s="19">
        <v>211320</v>
      </c>
      <c r="F10" s="20">
        <v>103742</v>
      </c>
      <c r="G10" s="20">
        <v>-238663</v>
      </c>
      <c r="H10" s="20">
        <v>-235531</v>
      </c>
      <c r="I10" s="20">
        <v>336205</v>
      </c>
      <c r="J10" s="20">
        <v>-137989</v>
      </c>
      <c r="K10" s="20">
        <v>237878</v>
      </c>
      <c r="L10" s="20">
        <v>40846</v>
      </c>
      <c r="M10" s="20">
        <v>757075</v>
      </c>
      <c r="N10" s="20">
        <v>1035799</v>
      </c>
      <c r="O10" s="20">
        <v>950563</v>
      </c>
      <c r="P10" s="20">
        <v>89321</v>
      </c>
      <c r="Q10" s="20">
        <v>-392033</v>
      </c>
      <c r="R10" s="20">
        <v>647851</v>
      </c>
      <c r="S10" s="20">
        <v>-75533</v>
      </c>
      <c r="T10" s="20">
        <v>415766</v>
      </c>
      <c r="U10" s="20">
        <v>575496</v>
      </c>
      <c r="V10" s="20">
        <v>915729</v>
      </c>
      <c r="W10" s="20">
        <v>2461390</v>
      </c>
      <c r="X10" s="20">
        <v>103742</v>
      </c>
      <c r="Y10" s="20">
        <v>2357648</v>
      </c>
      <c r="Z10" s="21">
        <v>2272.6070443986041</v>
      </c>
      <c r="AA10" s="22">
        <v>103742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39716</v>
      </c>
      <c r="I12" s="20"/>
      <c r="J12" s="20">
        <v>39716</v>
      </c>
      <c r="K12" s="20"/>
      <c r="L12" s="20"/>
      <c r="M12" s="20"/>
      <c r="N12" s="20"/>
      <c r="O12" s="20">
        <v>-39716</v>
      </c>
      <c r="P12" s="20"/>
      <c r="Q12" s="20"/>
      <c r="R12" s="20">
        <v>-39716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-1221238</v>
      </c>
      <c r="D13" s="29">
        <f>SUM(D6:D12)</f>
        <v>0</v>
      </c>
      <c r="E13" s="30">
        <f t="shared" si="0"/>
        <v>211320</v>
      </c>
      <c r="F13" s="31">
        <f t="shared" si="0"/>
        <v>103742</v>
      </c>
      <c r="G13" s="31">
        <f t="shared" si="0"/>
        <v>-238663</v>
      </c>
      <c r="H13" s="31">
        <f t="shared" si="0"/>
        <v>-195815</v>
      </c>
      <c r="I13" s="31">
        <f t="shared" si="0"/>
        <v>336205</v>
      </c>
      <c r="J13" s="31">
        <f t="shared" si="0"/>
        <v>-98273</v>
      </c>
      <c r="K13" s="31">
        <f t="shared" si="0"/>
        <v>237878</v>
      </c>
      <c r="L13" s="31">
        <f t="shared" si="0"/>
        <v>40846</v>
      </c>
      <c r="M13" s="31">
        <f t="shared" si="0"/>
        <v>757075</v>
      </c>
      <c r="N13" s="31">
        <f t="shared" si="0"/>
        <v>1035799</v>
      </c>
      <c r="O13" s="31">
        <f t="shared" si="0"/>
        <v>910847</v>
      </c>
      <c r="P13" s="31">
        <f t="shared" si="0"/>
        <v>89321</v>
      </c>
      <c r="Q13" s="31">
        <f t="shared" si="0"/>
        <v>-392033</v>
      </c>
      <c r="R13" s="31">
        <f t="shared" si="0"/>
        <v>608135</v>
      </c>
      <c r="S13" s="31">
        <f t="shared" si="0"/>
        <v>-75533</v>
      </c>
      <c r="T13" s="31">
        <f t="shared" si="0"/>
        <v>415766</v>
      </c>
      <c r="U13" s="31">
        <f t="shared" si="0"/>
        <v>575496</v>
      </c>
      <c r="V13" s="31">
        <f t="shared" si="0"/>
        <v>915729</v>
      </c>
      <c r="W13" s="31">
        <f t="shared" si="0"/>
        <v>2461390</v>
      </c>
      <c r="X13" s="31">
        <f t="shared" si="0"/>
        <v>103742</v>
      </c>
      <c r="Y13" s="31">
        <f t="shared" si="0"/>
        <v>2357648</v>
      </c>
      <c r="Z13" s="32">
        <f>+IF(X13&lt;&gt;0,+(Y13/X13)*100,0)</f>
        <v>2272.6070443986041</v>
      </c>
      <c r="AA13" s="33">
        <f>SUM(AA6:AA12)</f>
        <v>103742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-3545572</v>
      </c>
      <c r="D17" s="18"/>
      <c r="E17" s="19">
        <v>-1725274</v>
      </c>
      <c r="F17" s="20">
        <v>-551361</v>
      </c>
      <c r="G17" s="24"/>
      <c r="H17" s="24">
        <v>980851</v>
      </c>
      <c r="I17" s="24">
        <v>-974796</v>
      </c>
      <c r="J17" s="20">
        <v>6055</v>
      </c>
      <c r="K17" s="24"/>
      <c r="L17" s="24"/>
      <c r="M17" s="20">
        <v>-1064710</v>
      </c>
      <c r="N17" s="24">
        <v>-1064710</v>
      </c>
      <c r="O17" s="24">
        <v>-980851</v>
      </c>
      <c r="P17" s="24">
        <v>-166335</v>
      </c>
      <c r="Q17" s="20">
        <v>-503299</v>
      </c>
      <c r="R17" s="24">
        <v>-1650485</v>
      </c>
      <c r="S17" s="24"/>
      <c r="T17" s="20"/>
      <c r="U17" s="24">
        <v>185040</v>
      </c>
      <c r="V17" s="24">
        <v>185040</v>
      </c>
      <c r="W17" s="24">
        <v>-2524100</v>
      </c>
      <c r="X17" s="20">
        <v>-551361</v>
      </c>
      <c r="Y17" s="24">
        <v>-1972739</v>
      </c>
      <c r="Z17" s="25">
        <v>357.79443957769956</v>
      </c>
      <c r="AA17" s="26">
        <v>-551361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-3545572</v>
      </c>
      <c r="D25" s="29">
        <f t="shared" ref="D25:Y25" si="1">SUM(D15:D24)</f>
        <v>0</v>
      </c>
      <c r="E25" s="35">
        <f t="shared" si="1"/>
        <v>-1725274</v>
      </c>
      <c r="F25" s="36">
        <f t="shared" si="1"/>
        <v>-551361</v>
      </c>
      <c r="G25" s="36">
        <f t="shared" si="1"/>
        <v>0</v>
      </c>
      <c r="H25" s="36">
        <f t="shared" si="1"/>
        <v>980851</v>
      </c>
      <c r="I25" s="36">
        <f t="shared" si="1"/>
        <v>-974796</v>
      </c>
      <c r="J25" s="36">
        <f t="shared" si="1"/>
        <v>6055</v>
      </c>
      <c r="K25" s="36">
        <f t="shared" si="1"/>
        <v>0</v>
      </c>
      <c r="L25" s="36">
        <f t="shared" si="1"/>
        <v>0</v>
      </c>
      <c r="M25" s="36">
        <f t="shared" si="1"/>
        <v>-1064710</v>
      </c>
      <c r="N25" s="36">
        <f t="shared" si="1"/>
        <v>-1064710</v>
      </c>
      <c r="O25" s="36">
        <f t="shared" si="1"/>
        <v>-980851</v>
      </c>
      <c r="P25" s="36">
        <f t="shared" si="1"/>
        <v>-166335</v>
      </c>
      <c r="Q25" s="36">
        <f t="shared" si="1"/>
        <v>-503299</v>
      </c>
      <c r="R25" s="36">
        <f t="shared" si="1"/>
        <v>-1650485</v>
      </c>
      <c r="S25" s="36">
        <f t="shared" si="1"/>
        <v>0</v>
      </c>
      <c r="T25" s="36">
        <f t="shared" si="1"/>
        <v>0</v>
      </c>
      <c r="U25" s="36">
        <f t="shared" si="1"/>
        <v>185040</v>
      </c>
      <c r="V25" s="36">
        <f t="shared" si="1"/>
        <v>185040</v>
      </c>
      <c r="W25" s="36">
        <f t="shared" si="1"/>
        <v>-2524100</v>
      </c>
      <c r="X25" s="36">
        <f t="shared" si="1"/>
        <v>-551361</v>
      </c>
      <c r="Y25" s="36">
        <f t="shared" si="1"/>
        <v>-1972739</v>
      </c>
      <c r="Z25" s="37">
        <f>+IF(X25&lt;&gt;0,+(Y25/X25)*100,0)</f>
        <v>357.79443957769956</v>
      </c>
      <c r="AA25" s="38">
        <f>SUM(AA15:AA24)</f>
        <v>-551361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-4766810</v>
      </c>
      <c r="D26" s="29">
        <f>+D13+D25</f>
        <v>0</v>
      </c>
      <c r="E26" s="30">
        <f t="shared" si="2"/>
        <v>-1513954</v>
      </c>
      <c r="F26" s="31">
        <f t="shared" si="2"/>
        <v>-447619</v>
      </c>
      <c r="G26" s="31">
        <f t="shared" si="2"/>
        <v>-238663</v>
      </c>
      <c r="H26" s="31">
        <f t="shared" si="2"/>
        <v>785036</v>
      </c>
      <c r="I26" s="31">
        <f t="shared" si="2"/>
        <v>-638591</v>
      </c>
      <c r="J26" s="31">
        <f t="shared" si="2"/>
        <v>-92218</v>
      </c>
      <c r="K26" s="31">
        <f t="shared" si="2"/>
        <v>237878</v>
      </c>
      <c r="L26" s="31">
        <f t="shared" si="2"/>
        <v>40846</v>
      </c>
      <c r="M26" s="31">
        <f t="shared" si="2"/>
        <v>-307635</v>
      </c>
      <c r="N26" s="31">
        <f t="shared" si="2"/>
        <v>-28911</v>
      </c>
      <c r="O26" s="31">
        <f t="shared" si="2"/>
        <v>-70004</v>
      </c>
      <c r="P26" s="31">
        <f t="shared" si="2"/>
        <v>-77014</v>
      </c>
      <c r="Q26" s="31">
        <f t="shared" si="2"/>
        <v>-895332</v>
      </c>
      <c r="R26" s="31">
        <f t="shared" si="2"/>
        <v>-1042350</v>
      </c>
      <c r="S26" s="31">
        <f t="shared" si="2"/>
        <v>-75533</v>
      </c>
      <c r="T26" s="31">
        <f t="shared" si="2"/>
        <v>415766</v>
      </c>
      <c r="U26" s="31">
        <f t="shared" si="2"/>
        <v>760536</v>
      </c>
      <c r="V26" s="31">
        <f t="shared" si="2"/>
        <v>1100769</v>
      </c>
      <c r="W26" s="31">
        <f t="shared" si="2"/>
        <v>-62710</v>
      </c>
      <c r="X26" s="31">
        <f t="shared" si="2"/>
        <v>-447619</v>
      </c>
      <c r="Y26" s="31">
        <f t="shared" si="2"/>
        <v>384909</v>
      </c>
      <c r="Z26" s="32">
        <f>+IF(X26&lt;&gt;0,+(Y26/X26)*100,0)</f>
        <v>-85.990317658544441</v>
      </c>
      <c r="AA26" s="33">
        <f>+AA13+AA25</f>
        <v>-447619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-880000</v>
      </c>
      <c r="I34" s="20"/>
      <c r="J34" s="20">
        <v>-880000</v>
      </c>
      <c r="K34" s="20"/>
      <c r="L34" s="20"/>
      <c r="M34" s="20"/>
      <c r="N34" s="20"/>
      <c r="O34" s="20">
        <v>880000</v>
      </c>
      <c r="P34" s="20"/>
      <c r="Q34" s="20"/>
      <c r="R34" s="20">
        <v>880000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-880000</v>
      </c>
      <c r="I37" s="31">
        <f t="shared" si="3"/>
        <v>0</v>
      </c>
      <c r="J37" s="31">
        <f t="shared" si="3"/>
        <v>-880000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880000</v>
      </c>
      <c r="P37" s="31">
        <f t="shared" si="3"/>
        <v>0</v>
      </c>
      <c r="Q37" s="31">
        <f t="shared" si="3"/>
        <v>0</v>
      </c>
      <c r="R37" s="31">
        <f t="shared" si="3"/>
        <v>880000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3204997</v>
      </c>
      <c r="I42" s="20"/>
      <c r="J42" s="20">
        <v>3204997</v>
      </c>
      <c r="K42" s="20"/>
      <c r="L42" s="20"/>
      <c r="M42" s="20"/>
      <c r="N42" s="20"/>
      <c r="O42" s="20">
        <v>-3204997</v>
      </c>
      <c r="P42" s="20"/>
      <c r="Q42" s="20"/>
      <c r="R42" s="20">
        <v>-3204997</v>
      </c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3204997</v>
      </c>
      <c r="I43" s="36">
        <f t="shared" si="4"/>
        <v>0</v>
      </c>
      <c r="J43" s="36">
        <f t="shared" si="4"/>
        <v>3204997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-3204997</v>
      </c>
      <c r="P43" s="36">
        <f t="shared" si="4"/>
        <v>0</v>
      </c>
      <c r="Q43" s="36">
        <f t="shared" si="4"/>
        <v>0</v>
      </c>
      <c r="R43" s="36">
        <f t="shared" si="4"/>
        <v>-3204997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2324997</v>
      </c>
      <c r="I44" s="31">
        <f t="shared" si="5"/>
        <v>0</v>
      </c>
      <c r="J44" s="31">
        <f t="shared" si="5"/>
        <v>2324997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-2324997</v>
      </c>
      <c r="P44" s="31">
        <f t="shared" si="5"/>
        <v>0</v>
      </c>
      <c r="Q44" s="31">
        <f t="shared" si="5"/>
        <v>0</v>
      </c>
      <c r="R44" s="31">
        <f t="shared" si="5"/>
        <v>-2324997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-4766810</v>
      </c>
      <c r="D45" s="42">
        <f t="shared" si="6"/>
        <v>0</v>
      </c>
      <c r="E45" s="43">
        <f t="shared" si="6"/>
        <v>-1513954</v>
      </c>
      <c r="F45" s="44">
        <f t="shared" si="6"/>
        <v>-447619</v>
      </c>
      <c r="G45" s="44">
        <f t="shared" si="6"/>
        <v>-238663</v>
      </c>
      <c r="H45" s="44">
        <f t="shared" si="6"/>
        <v>-1539961</v>
      </c>
      <c r="I45" s="44">
        <f t="shared" si="6"/>
        <v>-638591</v>
      </c>
      <c r="J45" s="44">
        <f t="shared" si="6"/>
        <v>-2417215</v>
      </c>
      <c r="K45" s="44">
        <f t="shared" si="6"/>
        <v>237878</v>
      </c>
      <c r="L45" s="44">
        <f t="shared" si="6"/>
        <v>40846</v>
      </c>
      <c r="M45" s="44">
        <f t="shared" si="6"/>
        <v>-307635</v>
      </c>
      <c r="N45" s="44">
        <f t="shared" si="6"/>
        <v>-28911</v>
      </c>
      <c r="O45" s="44">
        <f t="shared" si="6"/>
        <v>2254993</v>
      </c>
      <c r="P45" s="44">
        <f t="shared" si="6"/>
        <v>-77014</v>
      </c>
      <c r="Q45" s="44">
        <f t="shared" si="6"/>
        <v>-895332</v>
      </c>
      <c r="R45" s="44">
        <f t="shared" si="6"/>
        <v>1282647</v>
      </c>
      <c r="S45" s="44">
        <f t="shared" si="6"/>
        <v>-75533</v>
      </c>
      <c r="T45" s="44">
        <f t="shared" si="6"/>
        <v>415766</v>
      </c>
      <c r="U45" s="44">
        <f t="shared" si="6"/>
        <v>760536</v>
      </c>
      <c r="V45" s="44">
        <f t="shared" si="6"/>
        <v>1100769</v>
      </c>
      <c r="W45" s="44">
        <f t="shared" si="6"/>
        <v>-62710</v>
      </c>
      <c r="X45" s="44">
        <f t="shared" si="6"/>
        <v>-447619</v>
      </c>
      <c r="Y45" s="44">
        <f t="shared" si="6"/>
        <v>384909</v>
      </c>
      <c r="Z45" s="45">
        <f>+IF(X45&lt;&gt;0,+(Y45/X45)*100,0)</f>
        <v>-85.990317658544441</v>
      </c>
      <c r="AA45" s="46">
        <f>+AA26-AA44</f>
        <v>-447619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-190123755</v>
      </c>
      <c r="D6" s="18">
        <v>-149949573</v>
      </c>
      <c r="E6" s="19">
        <v>1435790282</v>
      </c>
      <c r="F6" s="20">
        <v>1280417504</v>
      </c>
      <c r="G6" s="20">
        <v>246119478</v>
      </c>
      <c r="H6" s="20">
        <v>-328294962</v>
      </c>
      <c r="I6" s="20">
        <v>-1340691147</v>
      </c>
      <c r="J6" s="20">
        <v>-1422866631</v>
      </c>
      <c r="K6" s="20">
        <v>-208453948</v>
      </c>
      <c r="L6" s="20">
        <v>273185683</v>
      </c>
      <c r="M6" s="20">
        <v>-36937811</v>
      </c>
      <c r="N6" s="20">
        <v>27793924</v>
      </c>
      <c r="O6" s="20">
        <v>-38935730</v>
      </c>
      <c r="P6" s="20">
        <v>-41387039</v>
      </c>
      <c r="Q6" s="20">
        <v>3097841</v>
      </c>
      <c r="R6" s="20">
        <v>-77224928</v>
      </c>
      <c r="S6" s="20">
        <v>-42513655</v>
      </c>
      <c r="T6" s="20">
        <v>-71857133</v>
      </c>
      <c r="U6" s="20">
        <v>-114118538</v>
      </c>
      <c r="V6" s="20">
        <v>-228489326</v>
      </c>
      <c r="W6" s="20">
        <v>-1700786961</v>
      </c>
      <c r="X6" s="20">
        <v>1280417520</v>
      </c>
      <c r="Y6" s="20">
        <v>-2981204481</v>
      </c>
      <c r="Z6" s="21">
        <v>-232.83065362929429</v>
      </c>
      <c r="AA6" s="22">
        <v>1280417504</v>
      </c>
    </row>
    <row r="7" spans="1:27" x14ac:dyDescent="0.25">
      <c r="A7" s="23" t="s">
        <v>35</v>
      </c>
      <c r="B7" s="17" t="s">
        <v>32</v>
      </c>
      <c r="C7" s="18">
        <v>2167909780</v>
      </c>
      <c r="D7" s="18">
        <v>169858785</v>
      </c>
      <c r="E7" s="19">
        <v>1460632360</v>
      </c>
      <c r="F7" s="20">
        <v>833566677</v>
      </c>
      <c r="G7" s="20">
        <v>858064956</v>
      </c>
      <c r="H7" s="20">
        <v>-8671158</v>
      </c>
      <c r="I7" s="20">
        <v>-39028007</v>
      </c>
      <c r="J7" s="20">
        <v>810365791</v>
      </c>
      <c r="K7" s="20">
        <v>155106615</v>
      </c>
      <c r="L7" s="20">
        <v>214021925</v>
      </c>
      <c r="M7" s="20">
        <v>358503749</v>
      </c>
      <c r="N7" s="20">
        <v>727632289</v>
      </c>
      <c r="O7" s="20">
        <v>-196586005</v>
      </c>
      <c r="P7" s="20">
        <v>336369019</v>
      </c>
      <c r="Q7" s="20">
        <v>58503995</v>
      </c>
      <c r="R7" s="20">
        <v>198287009</v>
      </c>
      <c r="S7" s="20">
        <v>242912097</v>
      </c>
      <c r="T7" s="20">
        <v>-65453008</v>
      </c>
      <c r="U7" s="20">
        <v>-240209561</v>
      </c>
      <c r="V7" s="20">
        <v>-62750472</v>
      </c>
      <c r="W7" s="20">
        <v>1673534617</v>
      </c>
      <c r="X7" s="20">
        <v>833566654</v>
      </c>
      <c r="Y7" s="20">
        <v>839967963</v>
      </c>
      <c r="Z7" s="21">
        <v>100.7679420678937</v>
      </c>
      <c r="AA7" s="22">
        <v>833566677</v>
      </c>
    </row>
    <row r="8" spans="1:27" x14ac:dyDescent="0.25">
      <c r="A8" s="23" t="s">
        <v>36</v>
      </c>
      <c r="B8" s="17" t="s">
        <v>32</v>
      </c>
      <c r="C8" s="18">
        <v>-175142508</v>
      </c>
      <c r="D8" s="18">
        <v>1363084</v>
      </c>
      <c r="E8" s="19">
        <v>1775718</v>
      </c>
      <c r="F8" s="20">
        <v>-16642541</v>
      </c>
      <c r="G8" s="20">
        <v>17787910</v>
      </c>
      <c r="H8" s="20">
        <v>-7756478</v>
      </c>
      <c r="I8" s="20">
        <v>950696</v>
      </c>
      <c r="J8" s="20">
        <v>10982128</v>
      </c>
      <c r="K8" s="20">
        <v>746167</v>
      </c>
      <c r="L8" s="20">
        <v>991727</v>
      </c>
      <c r="M8" s="20">
        <v>1676302</v>
      </c>
      <c r="N8" s="20">
        <v>3414196</v>
      </c>
      <c r="O8" s="20">
        <v>194100</v>
      </c>
      <c r="P8" s="20">
        <v>-63440</v>
      </c>
      <c r="Q8" s="20">
        <v>755776</v>
      </c>
      <c r="R8" s="20">
        <v>886436</v>
      </c>
      <c r="S8" s="20">
        <v>1409356</v>
      </c>
      <c r="T8" s="20">
        <v>1162609</v>
      </c>
      <c r="U8" s="20">
        <v>494703</v>
      </c>
      <c r="V8" s="20">
        <v>3066668</v>
      </c>
      <c r="W8" s="20">
        <v>18349428</v>
      </c>
      <c r="X8" s="20">
        <v>-16642541</v>
      </c>
      <c r="Y8" s="20">
        <v>34991969</v>
      </c>
      <c r="Z8" s="21">
        <v>-210.25616821373609</v>
      </c>
      <c r="AA8" s="22">
        <v>-16642541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-25872626</v>
      </c>
      <c r="D10" s="18">
        <v>-3773457</v>
      </c>
      <c r="E10" s="19">
        <v>-20897460</v>
      </c>
      <c r="F10" s="20">
        <v>-29263378</v>
      </c>
      <c r="G10" s="20">
        <v>-35114422</v>
      </c>
      <c r="H10" s="20">
        <v>-46043461</v>
      </c>
      <c r="I10" s="20">
        <v>25908144</v>
      </c>
      <c r="J10" s="20">
        <v>-55249739</v>
      </c>
      <c r="K10" s="20">
        <v>6314032</v>
      </c>
      <c r="L10" s="20">
        <v>13265254</v>
      </c>
      <c r="M10" s="20">
        <v>8934532</v>
      </c>
      <c r="N10" s="20">
        <v>28513818</v>
      </c>
      <c r="O10" s="20">
        <v>6424659</v>
      </c>
      <c r="P10" s="20">
        <v>6497367</v>
      </c>
      <c r="Q10" s="20">
        <v>6411595</v>
      </c>
      <c r="R10" s="20">
        <v>19333621</v>
      </c>
      <c r="S10" s="20">
        <v>5995217</v>
      </c>
      <c r="T10" s="20">
        <v>3789163</v>
      </c>
      <c r="U10" s="20">
        <v>11359674</v>
      </c>
      <c r="V10" s="20">
        <v>21144054</v>
      </c>
      <c r="W10" s="20">
        <v>13741754</v>
      </c>
      <c r="X10" s="20">
        <v>-29263393</v>
      </c>
      <c r="Y10" s="20">
        <v>43005147</v>
      </c>
      <c r="Z10" s="21">
        <v>-146.95885401942283</v>
      </c>
      <c r="AA10" s="22">
        <v>-29263378</v>
      </c>
    </row>
    <row r="11" spans="1:27" x14ac:dyDescent="0.25">
      <c r="A11" s="23" t="s">
        <v>39</v>
      </c>
      <c r="B11" s="17" t="s">
        <v>32</v>
      </c>
      <c r="C11" s="18">
        <v>871708685</v>
      </c>
      <c r="D11" s="18">
        <v>20163367</v>
      </c>
      <c r="E11" s="19">
        <v>60094857</v>
      </c>
      <c r="F11" s="20">
        <v>86166550</v>
      </c>
      <c r="G11" s="24">
        <v>646427957</v>
      </c>
      <c r="H11" s="24">
        <v>61764836</v>
      </c>
      <c r="I11" s="24">
        <v>180926492</v>
      </c>
      <c r="J11" s="20">
        <v>889119285</v>
      </c>
      <c r="K11" s="24">
        <v>11175012</v>
      </c>
      <c r="L11" s="24">
        <v>-54895557</v>
      </c>
      <c r="M11" s="20">
        <v>8802624</v>
      </c>
      <c r="N11" s="24">
        <v>-34917921</v>
      </c>
      <c r="O11" s="24">
        <v>8875382</v>
      </c>
      <c r="P11" s="24">
        <v>12400521</v>
      </c>
      <c r="Q11" s="20">
        <v>14847403</v>
      </c>
      <c r="R11" s="24">
        <v>36123306</v>
      </c>
      <c r="S11" s="24">
        <v>10541791</v>
      </c>
      <c r="T11" s="20">
        <v>14089716</v>
      </c>
      <c r="U11" s="24">
        <v>86683187</v>
      </c>
      <c r="V11" s="24">
        <v>111314694</v>
      </c>
      <c r="W11" s="24">
        <v>1001639364</v>
      </c>
      <c r="X11" s="20">
        <v>86166540</v>
      </c>
      <c r="Y11" s="24">
        <v>915472824</v>
      </c>
      <c r="Z11" s="25">
        <v>1062.4458449880894</v>
      </c>
      <c r="AA11" s="26">
        <v>86166550</v>
      </c>
    </row>
    <row r="12" spans="1:27" x14ac:dyDescent="0.25">
      <c r="A12" s="23" t="s">
        <v>40</v>
      </c>
      <c r="B12" s="17" t="s">
        <v>32</v>
      </c>
      <c r="C12" s="18">
        <v>-2254538</v>
      </c>
      <c r="D12" s="18"/>
      <c r="E12" s="19">
        <v>-2253090</v>
      </c>
      <c r="F12" s="20">
        <v>-2028480</v>
      </c>
      <c r="G12" s="20">
        <v>-2253095</v>
      </c>
      <c r="H12" s="20">
        <v>39716</v>
      </c>
      <c r="I12" s="20"/>
      <c r="J12" s="20">
        <v>-2213379</v>
      </c>
      <c r="K12" s="20"/>
      <c r="L12" s="20"/>
      <c r="M12" s="20"/>
      <c r="N12" s="20"/>
      <c r="O12" s="20">
        <v>-39716</v>
      </c>
      <c r="P12" s="20"/>
      <c r="Q12" s="20"/>
      <c r="R12" s="20">
        <v>-39716</v>
      </c>
      <c r="S12" s="20"/>
      <c r="T12" s="20"/>
      <c r="U12" s="20">
        <v>473</v>
      </c>
      <c r="V12" s="20">
        <v>473</v>
      </c>
      <c r="W12" s="20">
        <v>-2252622</v>
      </c>
      <c r="X12" s="20">
        <v>-2028480</v>
      </c>
      <c r="Y12" s="20">
        <v>-224142</v>
      </c>
      <c r="Z12" s="21">
        <v>11.049751538097492</v>
      </c>
      <c r="AA12" s="22">
        <v>-2028480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2646225038</v>
      </c>
      <c r="D13" s="29">
        <f>SUM(D6:D12)</f>
        <v>37662206</v>
      </c>
      <c r="E13" s="30">
        <f t="shared" si="0"/>
        <v>2935142667</v>
      </c>
      <c r="F13" s="31">
        <f t="shared" si="0"/>
        <v>2152216332</v>
      </c>
      <c r="G13" s="31">
        <f t="shared" si="0"/>
        <v>1731032784</v>
      </c>
      <c r="H13" s="31">
        <f t="shared" si="0"/>
        <v>-328961507</v>
      </c>
      <c r="I13" s="31">
        <f t="shared" si="0"/>
        <v>-1171933822</v>
      </c>
      <c r="J13" s="31">
        <f t="shared" si="0"/>
        <v>230137455</v>
      </c>
      <c r="K13" s="31">
        <f t="shared" si="0"/>
        <v>-35112122</v>
      </c>
      <c r="L13" s="31">
        <f t="shared" si="0"/>
        <v>446569032</v>
      </c>
      <c r="M13" s="31">
        <f t="shared" si="0"/>
        <v>340979396</v>
      </c>
      <c r="N13" s="31">
        <f t="shared" si="0"/>
        <v>752436306</v>
      </c>
      <c r="O13" s="31">
        <f t="shared" si="0"/>
        <v>-220067310</v>
      </c>
      <c r="P13" s="31">
        <f t="shared" si="0"/>
        <v>313816428</v>
      </c>
      <c r="Q13" s="31">
        <f t="shared" si="0"/>
        <v>83616610</v>
      </c>
      <c r="R13" s="31">
        <f t="shared" si="0"/>
        <v>177365728</v>
      </c>
      <c r="S13" s="31">
        <f t="shared" si="0"/>
        <v>218344806</v>
      </c>
      <c r="T13" s="31">
        <f t="shared" si="0"/>
        <v>-118268653</v>
      </c>
      <c r="U13" s="31">
        <f t="shared" si="0"/>
        <v>-255790062</v>
      </c>
      <c r="V13" s="31">
        <f t="shared" si="0"/>
        <v>-155713909</v>
      </c>
      <c r="W13" s="31">
        <f t="shared" si="0"/>
        <v>1004225580</v>
      </c>
      <c r="X13" s="31">
        <f t="shared" si="0"/>
        <v>2152216300</v>
      </c>
      <c r="Y13" s="31">
        <f t="shared" si="0"/>
        <v>-1147990720</v>
      </c>
      <c r="Z13" s="32">
        <f>+IF(X13&lt;&gt;0,+(Y13/X13)*100,0)</f>
        <v>-53.339932422219825</v>
      </c>
      <c r="AA13" s="33">
        <f>SUM(AA6:AA12)</f>
        <v>2152216332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11333376533</v>
      </c>
      <c r="D17" s="18">
        <v>51400387</v>
      </c>
      <c r="E17" s="19">
        <v>3365351234</v>
      </c>
      <c r="F17" s="20">
        <v>12655873025</v>
      </c>
      <c r="G17" s="24">
        <v>2946695422</v>
      </c>
      <c r="H17" s="24">
        <v>73212933</v>
      </c>
      <c r="I17" s="24">
        <v>8431282560</v>
      </c>
      <c r="J17" s="20">
        <v>11451190915</v>
      </c>
      <c r="K17" s="24">
        <v>149860722</v>
      </c>
      <c r="L17" s="24">
        <v>185878341</v>
      </c>
      <c r="M17" s="20">
        <v>115802156</v>
      </c>
      <c r="N17" s="24">
        <v>451541219</v>
      </c>
      <c r="O17" s="24">
        <v>37248553</v>
      </c>
      <c r="P17" s="24">
        <v>64777911</v>
      </c>
      <c r="Q17" s="20">
        <v>123425649</v>
      </c>
      <c r="R17" s="24">
        <v>225452113</v>
      </c>
      <c r="S17" s="24">
        <v>37186397</v>
      </c>
      <c r="T17" s="20">
        <v>96714699</v>
      </c>
      <c r="U17" s="24">
        <v>207912024</v>
      </c>
      <c r="V17" s="24">
        <v>341813120</v>
      </c>
      <c r="W17" s="24">
        <v>12469997367</v>
      </c>
      <c r="X17" s="20">
        <v>12655873035</v>
      </c>
      <c r="Y17" s="24">
        <v>-185875668</v>
      </c>
      <c r="Z17" s="25">
        <v>-1.4686909981315248</v>
      </c>
      <c r="AA17" s="26">
        <v>12655873025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>
        <v>16423</v>
      </c>
      <c r="Y20" s="20"/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5797717</v>
      </c>
      <c r="D21" s="18"/>
      <c r="E21" s="19">
        <v>3895245</v>
      </c>
      <c r="F21" s="20">
        <v>5784824</v>
      </c>
      <c r="G21" s="20">
        <v>4474395</v>
      </c>
      <c r="H21" s="20">
        <v>-270383</v>
      </c>
      <c r="I21" s="20">
        <v>1858035</v>
      </c>
      <c r="J21" s="20">
        <v>6062047</v>
      </c>
      <c r="K21" s="20">
        <v>-118112</v>
      </c>
      <c r="L21" s="20">
        <v>-115845</v>
      </c>
      <c r="M21" s="20">
        <v>-124779</v>
      </c>
      <c r="N21" s="20">
        <v>-358736</v>
      </c>
      <c r="O21" s="20">
        <v>-122854</v>
      </c>
      <c r="P21" s="20">
        <v>-112423</v>
      </c>
      <c r="Q21" s="20">
        <v>6849796</v>
      </c>
      <c r="R21" s="20">
        <v>6614519</v>
      </c>
      <c r="S21" s="20">
        <v>-120470</v>
      </c>
      <c r="T21" s="20">
        <v>-122852</v>
      </c>
      <c r="U21" s="20">
        <v>-59550</v>
      </c>
      <c r="V21" s="20">
        <v>-302872</v>
      </c>
      <c r="W21" s="20">
        <v>12014958</v>
      </c>
      <c r="X21" s="20">
        <v>5784824</v>
      </c>
      <c r="Y21" s="20">
        <v>6230134</v>
      </c>
      <c r="Z21" s="21">
        <v>107.69790057571329</v>
      </c>
      <c r="AA21" s="22">
        <v>5784824</v>
      </c>
    </row>
    <row r="22" spans="1:27" x14ac:dyDescent="0.25">
      <c r="A22" s="23" t="s">
        <v>35</v>
      </c>
      <c r="B22" s="17" t="s">
        <v>32</v>
      </c>
      <c r="C22" s="18">
        <v>14669</v>
      </c>
      <c r="D22" s="18"/>
      <c r="E22" s="19"/>
      <c r="F22" s="20"/>
      <c r="G22" s="20">
        <v>-1025638</v>
      </c>
      <c r="H22" s="20">
        <v>1219902</v>
      </c>
      <c r="I22" s="20">
        <v>-147405</v>
      </c>
      <c r="J22" s="20">
        <v>46859</v>
      </c>
      <c r="K22" s="20">
        <v>3966</v>
      </c>
      <c r="L22" s="20">
        <v>4502</v>
      </c>
      <c r="M22" s="20">
        <v>-47354</v>
      </c>
      <c r="N22" s="20">
        <v>-38886</v>
      </c>
      <c r="O22" s="20">
        <v>6339</v>
      </c>
      <c r="P22" s="20">
        <v>-52013</v>
      </c>
      <c r="Q22" s="20">
        <v>1175295</v>
      </c>
      <c r="R22" s="20">
        <v>1129621</v>
      </c>
      <c r="S22" s="20">
        <v>1992</v>
      </c>
      <c r="T22" s="20">
        <v>126342</v>
      </c>
      <c r="U22" s="20">
        <v>-26202</v>
      </c>
      <c r="V22" s="20">
        <v>102132</v>
      </c>
      <c r="W22" s="20">
        <v>1239726</v>
      </c>
      <c r="X22" s="20"/>
      <c r="Y22" s="20">
        <v>1239726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11339103369</v>
      </c>
      <c r="D25" s="29">
        <f t="shared" ref="D25:Y25" si="1">SUM(D15:D24)</f>
        <v>51400387</v>
      </c>
      <c r="E25" s="35">
        <f t="shared" si="1"/>
        <v>3369246479</v>
      </c>
      <c r="F25" s="36">
        <f t="shared" si="1"/>
        <v>12661674272</v>
      </c>
      <c r="G25" s="36">
        <f t="shared" si="1"/>
        <v>2950042206</v>
      </c>
      <c r="H25" s="36">
        <f t="shared" si="1"/>
        <v>74162452</v>
      </c>
      <c r="I25" s="36">
        <f t="shared" si="1"/>
        <v>8433009613</v>
      </c>
      <c r="J25" s="36">
        <f t="shared" si="1"/>
        <v>11457214271</v>
      </c>
      <c r="K25" s="36">
        <f t="shared" si="1"/>
        <v>149746576</v>
      </c>
      <c r="L25" s="36">
        <f t="shared" si="1"/>
        <v>185766998</v>
      </c>
      <c r="M25" s="36">
        <f t="shared" si="1"/>
        <v>115630023</v>
      </c>
      <c r="N25" s="36">
        <f t="shared" si="1"/>
        <v>451143597</v>
      </c>
      <c r="O25" s="36">
        <f t="shared" si="1"/>
        <v>37132038</v>
      </c>
      <c r="P25" s="36">
        <f t="shared" si="1"/>
        <v>64613475</v>
      </c>
      <c r="Q25" s="36">
        <f t="shared" si="1"/>
        <v>131450740</v>
      </c>
      <c r="R25" s="36">
        <f t="shared" si="1"/>
        <v>233196253</v>
      </c>
      <c r="S25" s="36">
        <f t="shared" si="1"/>
        <v>37067919</v>
      </c>
      <c r="T25" s="36">
        <f t="shared" si="1"/>
        <v>96718189</v>
      </c>
      <c r="U25" s="36">
        <f t="shared" si="1"/>
        <v>207826272</v>
      </c>
      <c r="V25" s="36">
        <f t="shared" si="1"/>
        <v>341612380</v>
      </c>
      <c r="W25" s="36">
        <f t="shared" si="1"/>
        <v>12483166501</v>
      </c>
      <c r="X25" s="36">
        <f t="shared" si="1"/>
        <v>12661674282</v>
      </c>
      <c r="Y25" s="36">
        <f t="shared" si="1"/>
        <v>-178507781</v>
      </c>
      <c r="Z25" s="37">
        <f>+IF(X25&lt;&gt;0,+(Y25/X25)*100,0)</f>
        <v>-1.4098276185620173</v>
      </c>
      <c r="AA25" s="38">
        <f>SUM(AA15:AA24)</f>
        <v>12661674272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13985328407</v>
      </c>
      <c r="D26" s="29">
        <f>+D13+D25</f>
        <v>89062593</v>
      </c>
      <c r="E26" s="30">
        <f t="shared" si="2"/>
        <v>6304389146</v>
      </c>
      <c r="F26" s="31">
        <f t="shared" si="2"/>
        <v>14813890604</v>
      </c>
      <c r="G26" s="31">
        <f t="shared" si="2"/>
        <v>4681074990</v>
      </c>
      <c r="H26" s="31">
        <f t="shared" si="2"/>
        <v>-254799055</v>
      </c>
      <c r="I26" s="31">
        <f t="shared" si="2"/>
        <v>7261075791</v>
      </c>
      <c r="J26" s="31">
        <f t="shared" si="2"/>
        <v>11687351726</v>
      </c>
      <c r="K26" s="31">
        <f t="shared" si="2"/>
        <v>114634454</v>
      </c>
      <c r="L26" s="31">
        <f t="shared" si="2"/>
        <v>632336030</v>
      </c>
      <c r="M26" s="31">
        <f t="shared" si="2"/>
        <v>456609419</v>
      </c>
      <c r="N26" s="31">
        <f t="shared" si="2"/>
        <v>1203579903</v>
      </c>
      <c r="O26" s="31">
        <f t="shared" si="2"/>
        <v>-182935272</v>
      </c>
      <c r="P26" s="31">
        <f t="shared" si="2"/>
        <v>378429903</v>
      </c>
      <c r="Q26" s="31">
        <f t="shared" si="2"/>
        <v>215067350</v>
      </c>
      <c r="R26" s="31">
        <f t="shared" si="2"/>
        <v>410561981</v>
      </c>
      <c r="S26" s="31">
        <f t="shared" si="2"/>
        <v>255412725</v>
      </c>
      <c r="T26" s="31">
        <f t="shared" si="2"/>
        <v>-21550464</v>
      </c>
      <c r="U26" s="31">
        <f t="shared" si="2"/>
        <v>-47963790</v>
      </c>
      <c r="V26" s="31">
        <f t="shared" si="2"/>
        <v>185898471</v>
      </c>
      <c r="W26" s="31">
        <f t="shared" si="2"/>
        <v>13487392081</v>
      </c>
      <c r="X26" s="31">
        <f t="shared" si="2"/>
        <v>14813890582</v>
      </c>
      <c r="Y26" s="31">
        <f t="shared" si="2"/>
        <v>-1326498501</v>
      </c>
      <c r="Z26" s="32">
        <f>+IF(X26&lt;&gt;0,+(Y26/X26)*100,0)</f>
        <v>-8.9544235098630764</v>
      </c>
      <c r="AA26" s="33">
        <f>+AA13+AA25</f>
        <v>14813890604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52074137</v>
      </c>
      <c r="D30" s="18"/>
      <c r="E30" s="19">
        <v>14197429</v>
      </c>
      <c r="F30" s="20">
        <v>2377251</v>
      </c>
      <c r="G30" s="20">
        <v>31256877</v>
      </c>
      <c r="H30" s="20">
        <v>20817260</v>
      </c>
      <c r="I30" s="20"/>
      <c r="J30" s="20">
        <v>52074137</v>
      </c>
      <c r="K30" s="20"/>
      <c r="L30" s="20"/>
      <c r="M30" s="20">
        <v>-794361</v>
      </c>
      <c r="N30" s="20">
        <v>-794361</v>
      </c>
      <c r="O30" s="20"/>
      <c r="P30" s="20"/>
      <c r="Q30" s="20">
        <v>16213366</v>
      </c>
      <c r="R30" s="20">
        <v>16213366</v>
      </c>
      <c r="S30" s="20"/>
      <c r="T30" s="20">
        <v>-20817260</v>
      </c>
      <c r="U30" s="20">
        <v>-849490</v>
      </c>
      <c r="V30" s="20">
        <v>-21666750</v>
      </c>
      <c r="W30" s="20">
        <v>45826392</v>
      </c>
      <c r="X30" s="20">
        <v>2377251</v>
      </c>
      <c r="Y30" s="20">
        <v>43449141</v>
      </c>
      <c r="Z30" s="21">
        <v>1827.7052360057899</v>
      </c>
      <c r="AA30" s="22">
        <v>2377251</v>
      </c>
    </row>
    <row r="31" spans="1:27" x14ac:dyDescent="0.25">
      <c r="A31" s="23" t="s">
        <v>58</v>
      </c>
      <c r="B31" s="39" t="s">
        <v>32</v>
      </c>
      <c r="C31" s="18">
        <v>42898277</v>
      </c>
      <c r="D31" s="18"/>
      <c r="E31" s="19">
        <v>22876582</v>
      </c>
      <c r="F31" s="20">
        <v>32896744</v>
      </c>
      <c r="G31" s="20">
        <v>17090614</v>
      </c>
      <c r="H31" s="20">
        <v>907543</v>
      </c>
      <c r="I31" s="20">
        <v>25198604</v>
      </c>
      <c r="J31" s="20">
        <v>43196761</v>
      </c>
      <c r="K31" s="20">
        <v>398509</v>
      </c>
      <c r="L31" s="20">
        <v>-92229</v>
      </c>
      <c r="M31" s="20">
        <v>121035</v>
      </c>
      <c r="N31" s="20">
        <v>427315</v>
      </c>
      <c r="O31" s="20">
        <v>888131</v>
      </c>
      <c r="P31" s="20">
        <v>197632</v>
      </c>
      <c r="Q31" s="20">
        <v>787947</v>
      </c>
      <c r="R31" s="20">
        <v>1873710</v>
      </c>
      <c r="S31" s="20">
        <v>715826</v>
      </c>
      <c r="T31" s="20">
        <v>151649</v>
      </c>
      <c r="U31" s="20">
        <v>727167</v>
      </c>
      <c r="V31" s="20">
        <v>1594642</v>
      </c>
      <c r="W31" s="20">
        <v>47092428</v>
      </c>
      <c r="X31" s="20">
        <v>32896744</v>
      </c>
      <c r="Y31" s="20">
        <v>14195684</v>
      </c>
      <c r="Z31" s="21">
        <v>43.15224631349534</v>
      </c>
      <c r="AA31" s="22">
        <v>32896744</v>
      </c>
    </row>
    <row r="32" spans="1:27" x14ac:dyDescent="0.25">
      <c r="A32" s="23" t="s">
        <v>59</v>
      </c>
      <c r="B32" s="17" t="s">
        <v>32</v>
      </c>
      <c r="C32" s="18">
        <v>730087672</v>
      </c>
      <c r="D32" s="18">
        <v>23728932</v>
      </c>
      <c r="E32" s="19">
        <v>850535343</v>
      </c>
      <c r="F32" s="20">
        <v>903891789</v>
      </c>
      <c r="G32" s="20">
        <v>-26362832</v>
      </c>
      <c r="H32" s="20">
        <v>-196830695</v>
      </c>
      <c r="I32" s="20">
        <v>234551042</v>
      </c>
      <c r="J32" s="20">
        <v>11357515</v>
      </c>
      <c r="K32" s="20">
        <v>87998426</v>
      </c>
      <c r="L32" s="20">
        <v>-177989580</v>
      </c>
      <c r="M32" s="20">
        <v>20004267</v>
      </c>
      <c r="N32" s="20">
        <v>-69986887</v>
      </c>
      <c r="O32" s="20">
        <v>-488517136</v>
      </c>
      <c r="P32" s="20">
        <v>49840783</v>
      </c>
      <c r="Q32" s="20">
        <v>-272108609</v>
      </c>
      <c r="R32" s="20">
        <v>-710784962</v>
      </c>
      <c r="S32" s="20">
        <v>11612184</v>
      </c>
      <c r="T32" s="20">
        <v>-220547049</v>
      </c>
      <c r="U32" s="20">
        <v>-22061644</v>
      </c>
      <c r="V32" s="20">
        <v>-230996509</v>
      </c>
      <c r="W32" s="20">
        <v>-1000410843</v>
      </c>
      <c r="X32" s="20">
        <v>903891787</v>
      </c>
      <c r="Y32" s="20">
        <v>-1904302630</v>
      </c>
      <c r="Z32" s="21">
        <v>-210.67816495161935</v>
      </c>
      <c r="AA32" s="22">
        <v>903891789</v>
      </c>
    </row>
    <row r="33" spans="1:27" x14ac:dyDescent="0.25">
      <c r="A33" s="23" t="s">
        <v>60</v>
      </c>
      <c r="B33" s="17" t="s">
        <v>32</v>
      </c>
      <c r="C33" s="18">
        <v>-554424197</v>
      </c>
      <c r="D33" s="18">
        <v>-11288330</v>
      </c>
      <c r="E33" s="19">
        <v>-301317856</v>
      </c>
      <c r="F33" s="20">
        <v>-398094465</v>
      </c>
      <c r="G33" s="20">
        <v>-3548192</v>
      </c>
      <c r="H33" s="20">
        <v>-47834141</v>
      </c>
      <c r="I33" s="20">
        <v>-426139595</v>
      </c>
      <c r="J33" s="20">
        <v>-477521928</v>
      </c>
      <c r="K33" s="20">
        <v>-50637144</v>
      </c>
      <c r="L33" s="20">
        <v>-199606810</v>
      </c>
      <c r="M33" s="20">
        <v>-16288482</v>
      </c>
      <c r="N33" s="20">
        <v>-266532436</v>
      </c>
      <c r="O33" s="20">
        <v>-21365181</v>
      </c>
      <c r="P33" s="20">
        <v>-35946436</v>
      </c>
      <c r="Q33" s="20">
        <v>-39336315</v>
      </c>
      <c r="R33" s="20">
        <v>-96647932</v>
      </c>
      <c r="S33" s="20">
        <v>-51314530</v>
      </c>
      <c r="T33" s="20">
        <v>-58339449</v>
      </c>
      <c r="U33" s="20">
        <v>-92002791</v>
      </c>
      <c r="V33" s="20">
        <v>-201656770</v>
      </c>
      <c r="W33" s="20">
        <v>-1042359066</v>
      </c>
      <c r="X33" s="20">
        <v>-398094465</v>
      </c>
      <c r="Y33" s="20">
        <v>-644264601</v>
      </c>
      <c r="Z33" s="21">
        <v>161.83711597195907</v>
      </c>
      <c r="AA33" s="22">
        <v>-398094465</v>
      </c>
    </row>
    <row r="34" spans="1:27" x14ac:dyDescent="0.25">
      <c r="A34" s="23" t="s">
        <v>61</v>
      </c>
      <c r="B34" s="17" t="s">
        <v>32</v>
      </c>
      <c r="C34" s="18">
        <v>167435462</v>
      </c>
      <c r="D34" s="18"/>
      <c r="E34" s="19">
        <v>7767533</v>
      </c>
      <c r="F34" s="20">
        <v>8351773</v>
      </c>
      <c r="G34" s="20">
        <v>1670325</v>
      </c>
      <c r="H34" s="20">
        <v>966232</v>
      </c>
      <c r="I34" s="20">
        <v>-5606356</v>
      </c>
      <c r="J34" s="20">
        <v>-2969799</v>
      </c>
      <c r="K34" s="20">
        <v>-2323882</v>
      </c>
      <c r="L34" s="20">
        <v>119439</v>
      </c>
      <c r="M34" s="20">
        <v>119439</v>
      </c>
      <c r="N34" s="20">
        <v>-2085004</v>
      </c>
      <c r="O34" s="20">
        <v>999439</v>
      </c>
      <c r="P34" s="20">
        <v>110979</v>
      </c>
      <c r="Q34" s="20">
        <v>934400</v>
      </c>
      <c r="R34" s="20">
        <v>2044818</v>
      </c>
      <c r="S34" s="20">
        <v>114061</v>
      </c>
      <c r="T34" s="20">
        <v>114064</v>
      </c>
      <c r="U34" s="20">
        <v>-2218353</v>
      </c>
      <c r="V34" s="20">
        <v>-1990228</v>
      </c>
      <c r="W34" s="20">
        <v>-5000213</v>
      </c>
      <c r="X34" s="20">
        <v>8351773</v>
      </c>
      <c r="Y34" s="20">
        <v>-13351986</v>
      </c>
      <c r="Z34" s="21">
        <v>-159.87007788645599</v>
      </c>
      <c r="AA34" s="22">
        <v>8351773</v>
      </c>
    </row>
    <row r="35" spans="1:27" x14ac:dyDescent="0.25">
      <c r="A35" s="23" t="s">
        <v>39</v>
      </c>
      <c r="B35" s="17" t="s">
        <v>32</v>
      </c>
      <c r="C35" s="18">
        <v>36592494</v>
      </c>
      <c r="D35" s="18">
        <v>3942</v>
      </c>
      <c r="E35" s="19">
        <v>65869961</v>
      </c>
      <c r="F35" s="20">
        <v>74646811</v>
      </c>
      <c r="G35" s="20">
        <v>35441117</v>
      </c>
      <c r="H35" s="20">
        <v>-2693334</v>
      </c>
      <c r="I35" s="20">
        <v>-12281413</v>
      </c>
      <c r="J35" s="20">
        <v>20466370</v>
      </c>
      <c r="K35" s="20">
        <v>-7513121</v>
      </c>
      <c r="L35" s="20">
        <v>11633906</v>
      </c>
      <c r="M35" s="20">
        <v>479697</v>
      </c>
      <c r="N35" s="20">
        <v>4600482</v>
      </c>
      <c r="O35" s="20">
        <v>1911589</v>
      </c>
      <c r="P35" s="20">
        <v>7289345</v>
      </c>
      <c r="Q35" s="20">
        <v>17292205</v>
      </c>
      <c r="R35" s="20">
        <v>26493139</v>
      </c>
      <c r="S35" s="20">
        <v>12738287</v>
      </c>
      <c r="T35" s="20">
        <v>-11543801</v>
      </c>
      <c r="U35" s="20">
        <v>18494516</v>
      </c>
      <c r="V35" s="20">
        <v>19689002</v>
      </c>
      <c r="W35" s="20">
        <v>71248993</v>
      </c>
      <c r="X35" s="20">
        <v>74646809</v>
      </c>
      <c r="Y35" s="20">
        <v>-3397816</v>
      </c>
      <c r="Z35" s="21">
        <v>-4.5518569990044719</v>
      </c>
      <c r="AA35" s="22">
        <v>74646811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474663845</v>
      </c>
      <c r="D37" s="29">
        <f t="shared" ref="D37:Y37" si="3">SUM(D29:D36)</f>
        <v>12444544</v>
      </c>
      <c r="E37" s="30">
        <f t="shared" si="3"/>
        <v>659928992</v>
      </c>
      <c r="F37" s="31">
        <f t="shared" si="3"/>
        <v>624069903</v>
      </c>
      <c r="G37" s="31">
        <f t="shared" si="3"/>
        <v>55547909</v>
      </c>
      <c r="H37" s="31">
        <f t="shared" si="3"/>
        <v>-224667135</v>
      </c>
      <c r="I37" s="31">
        <f t="shared" si="3"/>
        <v>-184277718</v>
      </c>
      <c r="J37" s="31">
        <f t="shared" si="3"/>
        <v>-353396944</v>
      </c>
      <c r="K37" s="31">
        <f t="shared" si="3"/>
        <v>27922788</v>
      </c>
      <c r="L37" s="31">
        <f t="shared" si="3"/>
        <v>-365935274</v>
      </c>
      <c r="M37" s="31">
        <f t="shared" si="3"/>
        <v>3641595</v>
      </c>
      <c r="N37" s="31">
        <f t="shared" si="3"/>
        <v>-334370891</v>
      </c>
      <c r="O37" s="31">
        <f t="shared" si="3"/>
        <v>-506083158</v>
      </c>
      <c r="P37" s="31">
        <f t="shared" si="3"/>
        <v>21492303</v>
      </c>
      <c r="Q37" s="31">
        <f t="shared" si="3"/>
        <v>-276217006</v>
      </c>
      <c r="R37" s="31">
        <f t="shared" si="3"/>
        <v>-760807861</v>
      </c>
      <c r="S37" s="31">
        <f t="shared" si="3"/>
        <v>-26134172</v>
      </c>
      <c r="T37" s="31">
        <f t="shared" si="3"/>
        <v>-310981846</v>
      </c>
      <c r="U37" s="31">
        <f t="shared" si="3"/>
        <v>-97910595</v>
      </c>
      <c r="V37" s="31">
        <f t="shared" si="3"/>
        <v>-435026613</v>
      </c>
      <c r="W37" s="31">
        <f t="shared" si="3"/>
        <v>-1883602309</v>
      </c>
      <c r="X37" s="31">
        <f t="shared" si="3"/>
        <v>624069899</v>
      </c>
      <c r="Y37" s="31">
        <f t="shared" si="3"/>
        <v>-2507672208</v>
      </c>
      <c r="Z37" s="32">
        <f>+IF(X37&lt;&gt;0,+(Y37/X37)*100,0)</f>
        <v>-401.82553461050679</v>
      </c>
      <c r="AA37" s="33">
        <f>SUM(AA29:AA36)</f>
        <v>624069903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109870095</v>
      </c>
      <c r="D39" s="18"/>
      <c r="E39" s="19">
        <v>11088981</v>
      </c>
      <c r="F39" s="20">
        <v>11819575</v>
      </c>
      <c r="G39" s="20">
        <v>109870095</v>
      </c>
      <c r="H39" s="20"/>
      <c r="I39" s="20"/>
      <c r="J39" s="20">
        <v>109870095</v>
      </c>
      <c r="K39" s="20"/>
      <c r="L39" s="20"/>
      <c r="M39" s="20"/>
      <c r="N39" s="20"/>
      <c r="O39" s="20"/>
      <c r="P39" s="20"/>
      <c r="Q39" s="20">
        <v>-16213366</v>
      </c>
      <c r="R39" s="20">
        <v>-16213366</v>
      </c>
      <c r="S39" s="20"/>
      <c r="T39" s="20"/>
      <c r="U39" s="20"/>
      <c r="V39" s="20"/>
      <c r="W39" s="20">
        <v>93656729</v>
      </c>
      <c r="X39" s="20">
        <v>11819575</v>
      </c>
      <c r="Y39" s="20">
        <v>81837154</v>
      </c>
      <c r="Z39" s="21">
        <v>692.38660442528601</v>
      </c>
      <c r="AA39" s="22">
        <v>11819575</v>
      </c>
    </row>
    <row r="40" spans="1:27" x14ac:dyDescent="0.25">
      <c r="A40" s="23" t="s">
        <v>61</v>
      </c>
      <c r="B40" s="17" t="s">
        <v>32</v>
      </c>
      <c r="C40" s="18">
        <v>197367781</v>
      </c>
      <c r="D40" s="18"/>
      <c r="E40" s="19">
        <v>2009156</v>
      </c>
      <c r="F40" s="20">
        <v>1878290</v>
      </c>
      <c r="G40" s="20">
        <v>1595358</v>
      </c>
      <c r="H40" s="20">
        <v>-232316</v>
      </c>
      <c r="I40" s="20">
        <v>11809</v>
      </c>
      <c r="J40" s="20">
        <v>1374851</v>
      </c>
      <c r="K40" s="20">
        <v>11809</v>
      </c>
      <c r="L40" s="20">
        <v>11809</v>
      </c>
      <c r="M40" s="20">
        <v>11809</v>
      </c>
      <c r="N40" s="20">
        <v>35427</v>
      </c>
      <c r="O40" s="20">
        <v>11809</v>
      </c>
      <c r="P40" s="20">
        <v>11809</v>
      </c>
      <c r="Q40" s="20">
        <v>11809</v>
      </c>
      <c r="R40" s="20">
        <v>35427</v>
      </c>
      <c r="S40" s="20">
        <v>11809</v>
      </c>
      <c r="T40" s="20">
        <v>11809</v>
      </c>
      <c r="U40" s="20">
        <v>11809</v>
      </c>
      <c r="V40" s="20">
        <v>35427</v>
      </c>
      <c r="W40" s="20">
        <v>1481132</v>
      </c>
      <c r="X40" s="20">
        <v>1878290</v>
      </c>
      <c r="Y40" s="20">
        <v>-397158</v>
      </c>
      <c r="Z40" s="21">
        <v>-21.144658173125556</v>
      </c>
      <c r="AA40" s="22">
        <v>1878290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285656708</v>
      </c>
      <c r="D42" s="18"/>
      <c r="E42" s="19">
        <v>4911436</v>
      </c>
      <c r="F42" s="20">
        <v>65469054</v>
      </c>
      <c r="G42" s="20">
        <v>2524567</v>
      </c>
      <c r="H42" s="20">
        <v>2981232</v>
      </c>
      <c r="I42" s="20">
        <v>42097</v>
      </c>
      <c r="J42" s="20">
        <v>5547896</v>
      </c>
      <c r="K42" s="20">
        <v>42097</v>
      </c>
      <c r="L42" s="20">
        <v>42097</v>
      </c>
      <c r="M42" s="20">
        <v>42097</v>
      </c>
      <c r="N42" s="20">
        <v>126291</v>
      </c>
      <c r="O42" s="20">
        <v>-3162900</v>
      </c>
      <c r="P42" s="20">
        <v>42097</v>
      </c>
      <c r="Q42" s="20">
        <v>42097</v>
      </c>
      <c r="R42" s="20">
        <v>-3078706</v>
      </c>
      <c r="S42" s="20">
        <v>42097</v>
      </c>
      <c r="T42" s="20">
        <v>42097</v>
      </c>
      <c r="U42" s="20">
        <v>42097</v>
      </c>
      <c r="V42" s="20">
        <v>126291</v>
      </c>
      <c r="W42" s="20">
        <v>2721772</v>
      </c>
      <c r="X42" s="20">
        <v>65469054</v>
      </c>
      <c r="Y42" s="20">
        <v>-62747282</v>
      </c>
      <c r="Z42" s="21">
        <v>-95.842658731558885</v>
      </c>
      <c r="AA42" s="22">
        <v>65469054</v>
      </c>
    </row>
    <row r="43" spans="1:27" x14ac:dyDescent="0.25">
      <c r="A43" s="27" t="s">
        <v>67</v>
      </c>
      <c r="B43" s="34" t="s">
        <v>32</v>
      </c>
      <c r="C43" s="29">
        <f>SUM(C39:C42)</f>
        <v>592894584</v>
      </c>
      <c r="D43" s="29">
        <f t="shared" ref="D43:Y43" si="4">SUM(D39:D42)</f>
        <v>0</v>
      </c>
      <c r="E43" s="35">
        <f t="shared" si="4"/>
        <v>18009573</v>
      </c>
      <c r="F43" s="36">
        <f t="shared" si="4"/>
        <v>79166919</v>
      </c>
      <c r="G43" s="36">
        <f t="shared" si="4"/>
        <v>113990020</v>
      </c>
      <c r="H43" s="36">
        <f t="shared" si="4"/>
        <v>2748916</v>
      </c>
      <c r="I43" s="36">
        <f t="shared" si="4"/>
        <v>53906</v>
      </c>
      <c r="J43" s="36">
        <f t="shared" si="4"/>
        <v>116792842</v>
      </c>
      <c r="K43" s="36">
        <f t="shared" si="4"/>
        <v>53906</v>
      </c>
      <c r="L43" s="36">
        <f t="shared" si="4"/>
        <v>53906</v>
      </c>
      <c r="M43" s="36">
        <f t="shared" si="4"/>
        <v>53906</v>
      </c>
      <c r="N43" s="36">
        <f t="shared" si="4"/>
        <v>161718</v>
      </c>
      <c r="O43" s="36">
        <f t="shared" si="4"/>
        <v>-3151091</v>
      </c>
      <c r="P43" s="36">
        <f t="shared" si="4"/>
        <v>53906</v>
      </c>
      <c r="Q43" s="36">
        <f t="shared" si="4"/>
        <v>-16159460</v>
      </c>
      <c r="R43" s="36">
        <f t="shared" si="4"/>
        <v>-19256645</v>
      </c>
      <c r="S43" s="36">
        <f t="shared" si="4"/>
        <v>53906</v>
      </c>
      <c r="T43" s="36">
        <f t="shared" si="4"/>
        <v>53906</v>
      </c>
      <c r="U43" s="36">
        <f t="shared" si="4"/>
        <v>53906</v>
      </c>
      <c r="V43" s="36">
        <f t="shared" si="4"/>
        <v>161718</v>
      </c>
      <c r="W43" s="36">
        <f t="shared" si="4"/>
        <v>97859633</v>
      </c>
      <c r="X43" s="36">
        <f t="shared" si="4"/>
        <v>79166919</v>
      </c>
      <c r="Y43" s="36">
        <f t="shared" si="4"/>
        <v>18692714</v>
      </c>
      <c r="Z43" s="37">
        <f>+IF(X43&lt;&gt;0,+(Y43/X43)*100,0)</f>
        <v>23.611774003735071</v>
      </c>
      <c r="AA43" s="38">
        <f>SUM(AA39:AA42)</f>
        <v>79166919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1067558429</v>
      </c>
      <c r="D44" s="29">
        <f>+D37+D43</f>
        <v>12444544</v>
      </c>
      <c r="E44" s="30">
        <f t="shared" si="5"/>
        <v>677938565</v>
      </c>
      <c r="F44" s="31">
        <f t="shared" si="5"/>
        <v>703236822</v>
      </c>
      <c r="G44" s="31">
        <f t="shared" si="5"/>
        <v>169537929</v>
      </c>
      <c r="H44" s="31">
        <f t="shared" si="5"/>
        <v>-221918219</v>
      </c>
      <c r="I44" s="31">
        <f t="shared" si="5"/>
        <v>-184223812</v>
      </c>
      <c r="J44" s="31">
        <f t="shared" si="5"/>
        <v>-236604102</v>
      </c>
      <c r="K44" s="31">
        <f t="shared" si="5"/>
        <v>27976694</v>
      </c>
      <c r="L44" s="31">
        <f t="shared" si="5"/>
        <v>-365881368</v>
      </c>
      <c r="M44" s="31">
        <f t="shared" si="5"/>
        <v>3695501</v>
      </c>
      <c r="N44" s="31">
        <f t="shared" si="5"/>
        <v>-334209173</v>
      </c>
      <c r="O44" s="31">
        <f t="shared" si="5"/>
        <v>-509234249</v>
      </c>
      <c r="P44" s="31">
        <f t="shared" si="5"/>
        <v>21546209</v>
      </c>
      <c r="Q44" s="31">
        <f t="shared" si="5"/>
        <v>-292376466</v>
      </c>
      <c r="R44" s="31">
        <f t="shared" si="5"/>
        <v>-780064506</v>
      </c>
      <c r="S44" s="31">
        <f t="shared" si="5"/>
        <v>-26080266</v>
      </c>
      <c r="T44" s="31">
        <f t="shared" si="5"/>
        <v>-310927940</v>
      </c>
      <c r="U44" s="31">
        <f t="shared" si="5"/>
        <v>-97856689</v>
      </c>
      <c r="V44" s="31">
        <f t="shared" si="5"/>
        <v>-434864895</v>
      </c>
      <c r="W44" s="31">
        <f t="shared" si="5"/>
        <v>-1785742676</v>
      </c>
      <c r="X44" s="31">
        <f t="shared" si="5"/>
        <v>703236818</v>
      </c>
      <c r="Y44" s="31">
        <f t="shared" si="5"/>
        <v>-2488979494</v>
      </c>
      <c r="Z44" s="32">
        <f>+IF(X44&lt;&gt;0,+(Y44/X44)*100,0)</f>
        <v>-353.93190889502034</v>
      </c>
      <c r="AA44" s="33">
        <f>+AA37+AA43</f>
        <v>703236822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12917769978</v>
      </c>
      <c r="D45" s="42">
        <f t="shared" si="6"/>
        <v>76618049</v>
      </c>
      <c r="E45" s="43">
        <f t="shared" si="6"/>
        <v>5626450581</v>
      </c>
      <c r="F45" s="44">
        <f t="shared" si="6"/>
        <v>14110653782</v>
      </c>
      <c r="G45" s="44">
        <f t="shared" si="6"/>
        <v>4511537061</v>
      </c>
      <c r="H45" s="44">
        <f t="shared" si="6"/>
        <v>-32880836</v>
      </c>
      <c r="I45" s="44">
        <f t="shared" si="6"/>
        <v>7445299603</v>
      </c>
      <c r="J45" s="44">
        <f t="shared" si="6"/>
        <v>11923955828</v>
      </c>
      <c r="K45" s="44">
        <f t="shared" si="6"/>
        <v>86657760</v>
      </c>
      <c r="L45" s="44">
        <f t="shared" si="6"/>
        <v>998217398</v>
      </c>
      <c r="M45" s="44">
        <f t="shared" si="6"/>
        <v>452913918</v>
      </c>
      <c r="N45" s="44">
        <f t="shared" si="6"/>
        <v>1537789076</v>
      </c>
      <c r="O45" s="44">
        <f t="shared" si="6"/>
        <v>326298977</v>
      </c>
      <c r="P45" s="44">
        <f t="shared" si="6"/>
        <v>356883694</v>
      </c>
      <c r="Q45" s="44">
        <f t="shared" si="6"/>
        <v>507443816</v>
      </c>
      <c r="R45" s="44">
        <f t="shared" si="6"/>
        <v>1190626487</v>
      </c>
      <c r="S45" s="44">
        <f t="shared" si="6"/>
        <v>281492991</v>
      </c>
      <c r="T45" s="44">
        <f t="shared" si="6"/>
        <v>289377476</v>
      </c>
      <c r="U45" s="44">
        <f t="shared" si="6"/>
        <v>49892899</v>
      </c>
      <c r="V45" s="44">
        <f t="shared" si="6"/>
        <v>620763366</v>
      </c>
      <c r="W45" s="44">
        <f t="shared" si="6"/>
        <v>15273134757</v>
      </c>
      <c r="X45" s="44">
        <f t="shared" si="6"/>
        <v>14110653764</v>
      </c>
      <c r="Y45" s="44">
        <f t="shared" si="6"/>
        <v>1162480993</v>
      </c>
      <c r="Z45" s="45">
        <f>+IF(X45&lt;&gt;0,+(Y45/X45)*100,0)</f>
        <v>8.2383212885982342</v>
      </c>
      <c r="AA45" s="46">
        <f>+AA26-AA44</f>
        <v>14110653782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10444930411</v>
      </c>
      <c r="D47" s="18">
        <v>302090375</v>
      </c>
      <c r="E47" s="19">
        <v>818211058</v>
      </c>
      <c r="F47" s="20">
        <v>1387569316</v>
      </c>
      <c r="G47" s="20">
        <v>1131231218</v>
      </c>
      <c r="H47" s="20">
        <v>42030639</v>
      </c>
      <c r="I47" s="20">
        <v>658959077</v>
      </c>
      <c r="J47" s="20">
        <v>1832220934</v>
      </c>
      <c r="K47" s="20">
        <v>212969595</v>
      </c>
      <c r="L47" s="20">
        <v>117958962</v>
      </c>
      <c r="M47" s="20">
        <v>340219133</v>
      </c>
      <c r="N47" s="20">
        <v>671147690</v>
      </c>
      <c r="O47" s="20">
        <v>385988091</v>
      </c>
      <c r="P47" s="20">
        <v>-473748714</v>
      </c>
      <c r="Q47" s="20">
        <v>-430791816</v>
      </c>
      <c r="R47" s="20">
        <v>-518552439</v>
      </c>
      <c r="S47" s="20">
        <v>-26132201</v>
      </c>
      <c r="T47" s="20">
        <v>9589373</v>
      </c>
      <c r="U47" s="20">
        <v>16367427</v>
      </c>
      <c r="V47" s="20">
        <v>-175401</v>
      </c>
      <c r="W47" s="20">
        <v>1984640784</v>
      </c>
      <c r="X47" s="20">
        <v>1387569336</v>
      </c>
      <c r="Y47" s="20">
        <v>597071448</v>
      </c>
      <c r="Z47" s="47">
        <v>43.030026140618027</v>
      </c>
      <c r="AA47" s="22">
        <v>1387569316</v>
      </c>
    </row>
    <row r="48" spans="1:27" x14ac:dyDescent="0.25">
      <c r="A48" s="23" t="s">
        <v>73</v>
      </c>
      <c r="B48" s="17" t="s">
        <v>32</v>
      </c>
      <c r="C48" s="18">
        <v>125518458</v>
      </c>
      <c r="D48" s="18">
        <v>-14485932</v>
      </c>
      <c r="E48" s="19">
        <v>-12973913</v>
      </c>
      <c r="F48" s="20">
        <v>20017052</v>
      </c>
      <c r="G48" s="20">
        <v>46528794</v>
      </c>
      <c r="H48" s="20">
        <v>22604220</v>
      </c>
      <c r="I48" s="20">
        <v>-47999599</v>
      </c>
      <c r="J48" s="20">
        <v>21133415</v>
      </c>
      <c r="K48" s="20"/>
      <c r="L48" s="20">
        <v>60212795</v>
      </c>
      <c r="M48" s="20"/>
      <c r="N48" s="20">
        <v>60212795</v>
      </c>
      <c r="O48" s="20"/>
      <c r="P48" s="20"/>
      <c r="Q48" s="20">
        <v>-638288</v>
      </c>
      <c r="R48" s="20">
        <v>-638288</v>
      </c>
      <c r="S48" s="20">
        <v>2572341</v>
      </c>
      <c r="T48" s="20">
        <v>-2052451</v>
      </c>
      <c r="U48" s="20">
        <v>-3139171</v>
      </c>
      <c r="V48" s="20">
        <v>-2619281</v>
      </c>
      <c r="W48" s="20">
        <v>78088641</v>
      </c>
      <c r="X48" s="20">
        <v>20017052</v>
      </c>
      <c r="Y48" s="20">
        <v>58071589</v>
      </c>
      <c r="Z48" s="47">
        <v>290.11059670524912</v>
      </c>
      <c r="AA48" s="22">
        <v>20017052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10570448869</v>
      </c>
      <c r="D50" s="50">
        <f t="shared" ref="D50:Y50" si="7">SUM(D47:D49)</f>
        <v>287604443</v>
      </c>
      <c r="E50" s="51">
        <f t="shared" si="7"/>
        <v>805237145</v>
      </c>
      <c r="F50" s="52">
        <f t="shared" si="7"/>
        <v>1407586368</v>
      </c>
      <c r="G50" s="52">
        <f t="shared" si="7"/>
        <v>1177760012</v>
      </c>
      <c r="H50" s="52">
        <f t="shared" si="7"/>
        <v>64634859</v>
      </c>
      <c r="I50" s="52">
        <f t="shared" si="7"/>
        <v>610959478</v>
      </c>
      <c r="J50" s="52">
        <f t="shared" si="7"/>
        <v>1853354349</v>
      </c>
      <c r="K50" s="52">
        <f t="shared" si="7"/>
        <v>212969595</v>
      </c>
      <c r="L50" s="52">
        <f t="shared" si="7"/>
        <v>178171757</v>
      </c>
      <c r="M50" s="52">
        <f t="shared" si="7"/>
        <v>340219133</v>
      </c>
      <c r="N50" s="52">
        <f t="shared" si="7"/>
        <v>731360485</v>
      </c>
      <c r="O50" s="52">
        <f t="shared" si="7"/>
        <v>385988091</v>
      </c>
      <c r="P50" s="52">
        <f t="shared" si="7"/>
        <v>-473748714</v>
      </c>
      <c r="Q50" s="52">
        <f t="shared" si="7"/>
        <v>-431430104</v>
      </c>
      <c r="R50" s="52">
        <f t="shared" si="7"/>
        <v>-519190727</v>
      </c>
      <c r="S50" s="52">
        <f t="shared" si="7"/>
        <v>-23559860</v>
      </c>
      <c r="T50" s="52">
        <f t="shared" si="7"/>
        <v>7536922</v>
      </c>
      <c r="U50" s="52">
        <f t="shared" si="7"/>
        <v>13228256</v>
      </c>
      <c r="V50" s="52">
        <f t="shared" si="7"/>
        <v>-2794682</v>
      </c>
      <c r="W50" s="52">
        <f t="shared" si="7"/>
        <v>2062729425</v>
      </c>
      <c r="X50" s="52">
        <f t="shared" si="7"/>
        <v>1407586388</v>
      </c>
      <c r="Y50" s="52">
        <f t="shared" si="7"/>
        <v>655143037</v>
      </c>
      <c r="Z50" s="53">
        <f>+IF(X50&lt;&gt;0,+(Y50/X50)*100,0)</f>
        <v>46.543717855276675</v>
      </c>
      <c r="AA50" s="54">
        <f>SUM(AA47:AA49)</f>
        <v>1407586368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A0E772-3955-4AF5-9AC7-A1490F9F83DA}"/>
</file>

<file path=customXml/itemProps2.xml><?xml version="1.0" encoding="utf-8"?>
<ds:datastoreItem xmlns:ds="http://schemas.openxmlformats.org/officeDocument/2006/customXml" ds:itemID="{E733EBCC-4106-45ED-9DA3-2DB3DD2C8BE9}"/>
</file>

<file path=customXml/itemProps3.xml><?xml version="1.0" encoding="utf-8"?>
<ds:datastoreItem xmlns:ds="http://schemas.openxmlformats.org/officeDocument/2006/customXml" ds:itemID="{1970ECB4-D01B-47BB-BB15-60DF3DDD7F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2025-08-26T08:52:33Z</dcterms:created>
  <dcterms:modified xsi:type="dcterms:W3CDTF">2025-08-26T08:53:35Z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